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ltunovNI\Desktop\5. КРС-освоение 2016г\Проект договора\"/>
    </mc:Choice>
  </mc:AlternateContent>
  <bookViews>
    <workbookView xWindow="0" yWindow="0" windowWidth="24000" windowHeight="14385"/>
  </bookViews>
  <sheets>
    <sheet name="2016г" sheetId="1" r:id="rId1"/>
  </sheets>
  <definedNames>
    <definedName name="_xlnm._FilterDatabase" localSheetId="0" hidden="1">'2016г'!$A$6:$GE$35</definedName>
    <definedName name="_xlnm.Print_Area" localSheetId="0">'2016г'!$A$1:$GE$40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34" i="1"/>
</calcChain>
</file>

<file path=xl/comments1.xml><?xml version="1.0" encoding="utf-8"?>
<comments xmlns="http://schemas.openxmlformats.org/spreadsheetml/2006/main">
  <authors>
    <author>BoltunovNI</author>
  </authors>
  <commentList>
    <comment ref="X7" authorId="0" shapeId="0">
      <text>
        <r>
          <rPr>
            <b/>
            <sz val="22"/>
            <color indexed="81"/>
            <rFont val="Tahoma"/>
            <family val="2"/>
            <charset val="204"/>
          </rPr>
          <t>BoltunovNI:</t>
        </r>
        <r>
          <rPr>
            <sz val="22"/>
            <color indexed="81"/>
            <rFont val="Tahoma"/>
            <family val="2"/>
            <charset val="204"/>
          </rPr>
          <t xml:space="preserve">
Мобилизация на ТК-507</t>
        </r>
      </text>
    </comment>
    <comment ref="FM7" authorId="0" shapeId="0">
      <text>
        <r>
          <rPr>
            <b/>
            <sz val="22"/>
            <color indexed="81"/>
            <rFont val="Tahoma"/>
            <family val="2"/>
            <charset val="204"/>
          </rPr>
          <t>BoltunovNI:</t>
        </r>
        <r>
          <rPr>
            <sz val="22"/>
            <color indexed="81"/>
            <rFont val="Tahoma"/>
            <family val="2"/>
            <charset val="204"/>
          </rPr>
          <t xml:space="preserve">
Демобилизация с куста №3</t>
        </r>
      </text>
    </comment>
    <comment ref="BB17" authorId="0" shapeId="0">
      <text>
        <r>
          <rPr>
            <b/>
            <sz val="22"/>
            <color indexed="81"/>
            <rFont val="Tahoma"/>
            <family val="2"/>
            <charset val="204"/>
          </rPr>
          <t>BoltunovNI:</t>
        </r>
        <r>
          <rPr>
            <sz val="22"/>
            <color indexed="81"/>
            <rFont val="Tahoma"/>
            <family val="2"/>
            <charset val="204"/>
          </rPr>
          <t xml:space="preserve">
Мобилизация на куст №1</t>
        </r>
      </text>
    </comment>
    <comment ref="GE17" authorId="0" shapeId="0">
      <text>
        <r>
          <rPr>
            <b/>
            <sz val="22"/>
            <color indexed="81"/>
            <rFont val="Tahoma"/>
            <family val="2"/>
            <charset val="204"/>
          </rPr>
          <t>BoltunovNI:</t>
        </r>
        <r>
          <rPr>
            <sz val="22"/>
            <color indexed="81"/>
            <rFont val="Tahoma"/>
            <family val="2"/>
            <charset val="204"/>
          </rPr>
          <t xml:space="preserve">
Демобилизация с куста №5</t>
        </r>
      </text>
    </comment>
  </commentList>
</comments>
</file>

<file path=xl/sharedStrings.xml><?xml version="1.0" encoding="utf-8"?>
<sst xmlns="http://schemas.openxmlformats.org/spreadsheetml/2006/main" count="96" uniqueCount="70">
  <si>
    <t>График* работ по освоению, капитальному, текущему ремонту, консервации/расконсервации и ликвидации/разликвидации скважин на 2016г.</t>
  </si>
  <si>
    <t>* в каждом месяце по 30 дней / 1клетка = 2 суток</t>
  </si>
  <si>
    <t>№ п/п</t>
  </si>
  <si>
    <t>Куст</t>
  </si>
  <si>
    <t>№ скв</t>
  </si>
  <si>
    <t>Начало ремонта</t>
  </si>
  <si>
    <t xml:space="preserve">Кол-во дней </t>
  </si>
  <si>
    <t>Цель работ</t>
  </si>
  <si>
    <t>Мероприятие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</si>
  <si>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</si>
  <si>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</si>
  <si>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</si>
  <si>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</si>
  <si>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</si>
  <si>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</si>
  <si>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</si>
  <si>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</si>
  <si>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</si>
  <si>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</si>
  <si>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</si>
  <si>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</si>
  <si>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Работы по освоению и КРС</t>
  </si>
  <si>
    <t>КРС-1</t>
  </si>
  <si>
    <t>Мобилизация / Демобилизация КРС</t>
  </si>
  <si>
    <t>-</t>
  </si>
  <si>
    <t>ТК-507</t>
  </si>
  <si>
    <t xml:space="preserve">ОПР-1 Терско-Камовского ЛУ, согласно лицензионных обязательств. </t>
  </si>
  <si>
    <r>
      <rPr>
        <sz val="24"/>
        <color rgb="FFFF0000"/>
        <rFont val="Calibri"/>
        <family val="2"/>
        <charset val="204"/>
        <scheme val="minor"/>
      </rPr>
      <t xml:space="preserve">Расконсервация. </t>
    </r>
    <r>
      <rPr>
        <b/>
        <sz val="24"/>
        <color rgb="FFFF0000"/>
        <rFont val="Calibri"/>
        <family val="2"/>
        <charset val="204"/>
        <scheme val="minor"/>
      </rPr>
      <t>ПВР</t>
    </r>
    <r>
      <rPr>
        <sz val="24"/>
        <color theme="1"/>
        <rFont val="Calibri"/>
        <family val="2"/>
        <charset val="204"/>
        <scheme val="minor"/>
      </rPr>
      <t xml:space="preserve">+СКО. ОФ. </t>
    </r>
  </si>
  <si>
    <t>Определения добычных возможностей</t>
  </si>
  <si>
    <t>Ликвидация м/к, ПМД, спуск ЭЦН (Э-200)</t>
  </si>
  <si>
    <t>Ликвидация м/к, ПМД, спуск ЭЦН (Э-125)</t>
  </si>
  <si>
    <t>Ликвидация м/к, ПМД, спуск ЭЦН (Э-80)</t>
  </si>
  <si>
    <t>Ликвидация м/к, ПМД, спуск ЭЦН (Э-40)</t>
  </si>
  <si>
    <t>Ликвидация м/к, спуск УЭЦН</t>
  </si>
  <si>
    <t>РИР, спуск УЭЦН (Э-80)</t>
  </si>
  <si>
    <t>Необходимость увеличения продуктивности (текущая продуктивность 0,2 м3/(сут*атм))</t>
  </si>
  <si>
    <r>
      <t>Ликвидация м/к, СКО, спуск ЭЦН (</t>
    </r>
    <r>
      <rPr>
        <b/>
        <sz val="24"/>
        <rFont val="Calibri"/>
        <family val="2"/>
        <charset val="204"/>
        <scheme val="minor"/>
      </rPr>
      <t>Э-125</t>
    </r>
    <r>
      <rPr>
        <sz val="24"/>
        <rFont val="Calibri"/>
        <family val="2"/>
        <charset val="204"/>
        <scheme val="minor"/>
      </rPr>
      <t>)</t>
    </r>
  </si>
  <si>
    <t>Простои</t>
  </si>
  <si>
    <t>КРС-2</t>
  </si>
  <si>
    <r>
      <t>СКО, спуск ЭЦН (</t>
    </r>
    <r>
      <rPr>
        <b/>
        <sz val="24"/>
        <rFont val="Calibri"/>
        <family val="2"/>
        <charset val="204"/>
        <scheme val="minor"/>
      </rPr>
      <t>Э-125</t>
    </r>
    <r>
      <rPr>
        <sz val="24"/>
        <rFont val="Calibri"/>
        <family val="2"/>
        <charset val="204"/>
        <scheme val="minor"/>
      </rPr>
      <t>)</t>
    </r>
  </si>
  <si>
    <t>ПМД, спуск ЭЦН (Э-80)</t>
  </si>
  <si>
    <t>Вне графика</t>
  </si>
  <si>
    <t>Проведение ГДИ с закрытием скважины на забое при освоении</t>
  </si>
  <si>
    <t>Освоение новой + ГДИ на пакере</t>
  </si>
  <si>
    <t>Отработка, определение продуктивности, обводненности при увеличении депрессии, определение влияния закачки(трассеры)</t>
  </si>
  <si>
    <t>Спуск ЭЦН (Э-80)</t>
  </si>
  <si>
    <t>102-н</t>
  </si>
  <si>
    <t>Перевод в ППД</t>
  </si>
  <si>
    <t>СКО, перевод в ППД, спуск пакера</t>
  </si>
  <si>
    <t>Освоение новой</t>
  </si>
  <si>
    <t xml:space="preserve">Освоение новой </t>
  </si>
  <si>
    <t xml:space="preserve"> -</t>
  </si>
  <si>
    <t>К-219</t>
  </si>
  <si>
    <t>Увеличение приемистости, спуск пакера ППД</t>
  </si>
  <si>
    <t>СКО, спуск пакера ППД</t>
  </si>
  <si>
    <t>Проведение ГДИ с закрытием скважины на забое</t>
  </si>
  <si>
    <t>Освоение новой, со спуском мандрели на НКТ 2"</t>
  </si>
  <si>
    <t>ПМД, спуск ЭЦН (Э-200)</t>
  </si>
  <si>
    <t>Необходимость увеличения продуктивности, определение гидродинамических параметров</t>
  </si>
  <si>
    <t>СКО, ПМД, спуск ЭЦН (Э-80)</t>
  </si>
  <si>
    <t>Определение продуктивности, обводненности при увеличении депрессии</t>
  </si>
  <si>
    <t xml:space="preserve">Кол-во установок КРС </t>
  </si>
  <si>
    <t>Условные обозначения:</t>
  </si>
  <si>
    <t>Работа бригады КРС / ГНКТ / ГИС</t>
  </si>
  <si>
    <t>Новые скважины</t>
  </si>
  <si>
    <t>Освоение скважины после бурения</t>
  </si>
  <si>
    <t>Приоритетные скважины</t>
  </si>
  <si>
    <t>Есть зимник</t>
  </si>
  <si>
    <t>Простой оборудования без персонала</t>
  </si>
  <si>
    <t>Приложение №1 к Договору №__"___"_____________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</si>
</sst>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b/>
      <sz val="24"/>
      <color rgb="FFFF0000"/>
      <name val="Calibri"/>
      <family val="2"/>
      <charset val="204"/>
      <scheme val="minor"/>
    </font>
    <font>
      <sz val="24"/>
      <color rgb="FFFF0000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36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b/>
      <sz val="22"/>
      <color indexed="81"/>
      <name val="Tahoma"/>
      <family val="2"/>
      <charset val="204"/>
    </font>
    <font>
      <sz val="22"/>
      <color indexed="81"/>
      <name val="Tahoma"/>
      <family val="2"/>
      <charset val="204"/>
    </font>
    <font>
      <u/>
      <sz val="36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10" xfId="0" applyBorder="1"/>
    <xf numFmtId="0" fontId="0" fillId="0" borderId="0" xfId="0" applyFont="1" applyAlignment="1">
      <alignment horizontal="center" wrapText="1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4" fontId="2" fillId="0" borderId="24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24" xfId="0" applyFont="1" applyFill="1" applyBorder="1" applyAlignment="1">
      <alignment horizontal="center" vertical="center"/>
    </xf>
    <xf numFmtId="14" fontId="2" fillId="0" borderId="24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14" fontId="2" fillId="0" borderId="16" xfId="0" applyNumberFormat="1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 vertical="center"/>
    </xf>
    <xf numFmtId="14" fontId="2" fillId="6" borderId="20" xfId="0" applyNumberFormat="1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0" fillId="6" borderId="32" xfId="0" applyFill="1" applyBorder="1" applyAlignment="1"/>
    <xf numFmtId="0" fontId="2" fillId="6" borderId="32" xfId="0" applyFont="1" applyFill="1" applyBorder="1" applyAlignment="1">
      <alignment horizont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 vertical="center"/>
    </xf>
    <xf numFmtId="14" fontId="2" fillId="6" borderId="34" xfId="0" applyNumberFormat="1" applyFont="1" applyFill="1" applyBorder="1" applyAlignment="1">
      <alignment horizontal="center"/>
    </xf>
    <xf numFmtId="0" fontId="2" fillId="6" borderId="34" xfId="0" applyFont="1" applyFill="1" applyBorder="1" applyAlignment="1">
      <alignment horizontal="center"/>
    </xf>
    <xf numFmtId="0" fontId="0" fillId="6" borderId="39" xfId="0" applyFill="1" applyBorder="1" applyAlignment="1"/>
    <xf numFmtId="0" fontId="2" fillId="6" borderId="39" xfId="0" applyFont="1" applyFill="1" applyBorder="1" applyAlignment="1">
      <alignment horizontal="center" wrapText="1"/>
    </xf>
    <xf numFmtId="0" fontId="0" fillId="0" borderId="38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4" fillId="0" borderId="0" xfId="0" applyFont="1" applyBorder="1"/>
    <xf numFmtId="0" fontId="7" fillId="0" borderId="14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4" fillId="0" borderId="40" xfId="0" applyFont="1" applyBorder="1" applyAlignment="1"/>
    <xf numFmtId="0" fontId="7" fillId="0" borderId="41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0" fillId="2" borderId="9" xfId="0" applyFill="1" applyBorder="1"/>
    <xf numFmtId="0" fontId="0" fillId="2" borderId="8" xfId="0" applyFill="1" applyBorder="1"/>
    <xf numFmtId="0" fontId="0" fillId="2" borderId="5" xfId="0" applyFill="1" applyBorder="1"/>
    <xf numFmtId="0" fontId="1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/>
    <xf numFmtId="0" fontId="0" fillId="5" borderId="8" xfId="0" applyFill="1" applyBorder="1"/>
    <xf numFmtId="0" fontId="0" fillId="5" borderId="9" xfId="0" applyFill="1" applyBorder="1"/>
    <xf numFmtId="0" fontId="0" fillId="5" borderId="5" xfId="0" applyFill="1" applyBorder="1"/>
    <xf numFmtId="0" fontId="0" fillId="0" borderId="0" xfId="0" applyFill="1" applyBorder="1"/>
    <xf numFmtId="0" fontId="4" fillId="7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7" borderId="8" xfId="0" applyFill="1" applyBorder="1"/>
    <xf numFmtId="0" fontId="0" fillId="7" borderId="9" xfId="0" applyFill="1" applyBorder="1"/>
    <xf numFmtId="0" fontId="0" fillId="7" borderId="5" xfId="0" applyFill="1" applyBorder="1"/>
    <xf numFmtId="0" fontId="2" fillId="4" borderId="0" xfId="0" applyFont="1" applyFill="1" applyBorder="1" applyAlignment="1">
      <alignment horizontal="center" vertical="center"/>
    </xf>
    <xf numFmtId="0" fontId="0" fillId="9" borderId="8" xfId="0" applyFill="1" applyBorder="1"/>
    <xf numFmtId="0" fontId="0" fillId="9" borderId="9" xfId="0" applyFill="1" applyBorder="1"/>
    <xf numFmtId="0" fontId="0" fillId="9" borderId="5" xfId="0" applyFill="1" applyBorder="1"/>
    <xf numFmtId="0" fontId="0" fillId="9" borderId="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E40"/>
  <sheetViews>
    <sheetView tabSelected="1" view="pageBreakPreview" zoomScale="30" zoomScaleNormal="40" zoomScaleSheetLayoutView="30" workbookViewId="0">
      <pane xSplit="7" ySplit="4" topLeftCell="AT5" activePane="bottomRight" state="frozen"/>
      <selection pane="topRight" activeCell="D1" sqref="D1"/>
      <selection pane="bottomLeft" activeCell="A4" sqref="A4"/>
      <selection pane="bottomRight" activeCell="GI8" sqref="GI8"/>
    </sheetView>
  </sheetViews>
  <sheetFormatPr defaultRowHeight="31.5" x14ac:dyDescent="0.5"/>
  <cols>
    <col min="1" max="1" width="39.140625" customWidth="1"/>
    <col min="2" max="2" width="16.28515625" style="1" customWidth="1"/>
    <col min="3" max="3" width="21.42578125" style="2" customWidth="1"/>
    <col min="4" max="4" width="24.5703125" style="3" customWidth="1"/>
    <col min="5" max="5" width="15.85546875" style="3" customWidth="1"/>
    <col min="6" max="6" width="85" customWidth="1"/>
    <col min="7" max="7" width="56.42578125" style="5" customWidth="1"/>
    <col min="8" max="187" width="3" customWidth="1"/>
  </cols>
  <sheetData>
    <row r="1" spans="1:187" s="15" customFormat="1" ht="46.5" x14ac:dyDescent="0.7">
      <c r="B1" s="170"/>
      <c r="C1" s="171"/>
      <c r="D1" s="170"/>
      <c r="E1" s="170"/>
      <c r="G1" s="172"/>
      <c r="GE1" s="173" t="s">
        <v>69</v>
      </c>
    </row>
    <row r="2" spans="1:187" ht="64.150000000000006" customHeight="1" x14ac:dyDescent="0.9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79"/>
      <c r="CK2" s="179"/>
      <c r="CL2" s="179"/>
      <c r="CM2" s="179"/>
      <c r="CN2" s="179"/>
      <c r="CO2" s="179"/>
      <c r="CP2" s="179"/>
      <c r="CQ2" s="179"/>
      <c r="CR2" s="179"/>
      <c r="CS2" s="179"/>
      <c r="CT2" s="179"/>
      <c r="CU2" s="179"/>
      <c r="CV2" s="179"/>
      <c r="CW2" s="179"/>
      <c r="CX2" s="179"/>
      <c r="CY2" s="179"/>
      <c r="CZ2" s="179"/>
      <c r="DA2" s="179"/>
      <c r="DB2" s="179"/>
      <c r="DC2" s="179"/>
      <c r="DD2" s="179"/>
      <c r="DE2" s="179"/>
      <c r="DF2" s="179"/>
      <c r="DG2" s="179"/>
      <c r="DH2" s="179"/>
      <c r="DI2" s="179"/>
      <c r="DJ2" s="179"/>
      <c r="DK2" s="179"/>
      <c r="DL2" s="179"/>
      <c r="DM2" s="179"/>
      <c r="DN2" s="179"/>
      <c r="DO2" s="179"/>
      <c r="DP2" s="179"/>
      <c r="DQ2" s="179"/>
      <c r="DR2" s="179"/>
      <c r="DS2" s="179"/>
      <c r="DT2" s="179"/>
      <c r="DU2" s="179"/>
      <c r="DV2" s="179"/>
      <c r="DW2" s="179"/>
      <c r="DX2" s="179"/>
      <c r="DY2" s="179"/>
      <c r="DZ2" s="179"/>
      <c r="EA2" s="179"/>
      <c r="EB2" s="179"/>
      <c r="EC2" s="179"/>
      <c r="ED2" s="179"/>
      <c r="EE2" s="179"/>
      <c r="EF2" s="179"/>
      <c r="EG2" s="179"/>
      <c r="EH2" s="179"/>
      <c r="EI2" s="179"/>
      <c r="EJ2" s="179"/>
      <c r="EK2" s="179"/>
      <c r="EL2" s="179"/>
      <c r="EM2" s="179"/>
      <c r="EN2" s="179"/>
      <c r="EO2" s="179"/>
      <c r="EP2" s="179"/>
      <c r="EQ2" s="179"/>
      <c r="ER2" s="179"/>
      <c r="ES2" s="179"/>
      <c r="ET2" s="179"/>
      <c r="EU2" s="179"/>
      <c r="EV2" s="179"/>
      <c r="EW2" s="179"/>
      <c r="EX2" s="179"/>
      <c r="EY2" s="179"/>
      <c r="EZ2" s="179"/>
      <c r="FA2" s="179"/>
      <c r="FB2" s="179"/>
      <c r="FC2" s="179"/>
      <c r="FD2" s="179"/>
      <c r="FE2" s="179"/>
      <c r="FF2" s="179"/>
      <c r="FG2" s="179"/>
      <c r="FH2" s="179"/>
      <c r="FI2" s="179"/>
      <c r="FJ2" s="179"/>
      <c r="FK2" s="179"/>
      <c r="FL2" s="179"/>
      <c r="FM2" s="179"/>
      <c r="FN2" s="179"/>
      <c r="FO2" s="179"/>
      <c r="FP2" s="179"/>
      <c r="FQ2" s="179"/>
      <c r="FR2" s="179"/>
      <c r="FS2" s="179"/>
      <c r="FT2" s="179"/>
      <c r="FU2" s="179"/>
      <c r="FV2" s="179"/>
      <c r="FW2" s="179"/>
      <c r="FX2" s="179"/>
      <c r="FY2" s="179"/>
      <c r="FZ2" s="179"/>
      <c r="GA2" s="179"/>
      <c r="GB2" s="179"/>
      <c r="GC2" s="179"/>
      <c r="GD2" s="179"/>
      <c r="GE2" s="179"/>
    </row>
    <row r="3" spans="1:187" ht="49.5" customHeight="1" thickBot="1" x14ac:dyDescent="0.6">
      <c r="F3" s="4" t="s">
        <v>1</v>
      </c>
    </row>
    <row r="4" spans="1:187" s="12" customFormat="1" ht="57.75" thickBot="1" x14ac:dyDescent="0.3">
      <c r="A4" s="6" t="s">
        <v>2</v>
      </c>
      <c r="B4" s="6" t="s">
        <v>3</v>
      </c>
      <c r="C4" s="7" t="s">
        <v>4</v>
      </c>
      <c r="D4" s="8" t="s">
        <v>5</v>
      </c>
      <c r="E4" s="9" t="s">
        <v>6</v>
      </c>
      <c r="F4" s="10" t="s">
        <v>7</v>
      </c>
      <c r="G4" s="11" t="s">
        <v>8</v>
      </c>
      <c r="H4" s="177" t="s">
        <v>9</v>
      </c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8"/>
      <c r="W4" s="174" t="s">
        <v>10</v>
      </c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6"/>
      <c r="AL4" s="177" t="s">
        <v>11</v>
      </c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8"/>
      <c r="BA4" s="174" t="s">
        <v>12</v>
      </c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6"/>
      <c r="BP4" s="177" t="s">
        <v>13</v>
      </c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8"/>
      <c r="CE4" s="174" t="s">
        <v>14</v>
      </c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6"/>
      <c r="CT4" s="177" t="s">
        <v>15</v>
      </c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8"/>
      <c r="DI4" s="174" t="s">
        <v>16</v>
      </c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6"/>
      <c r="DX4" s="177" t="s">
        <v>17</v>
      </c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8"/>
      <c r="EM4" s="174" t="s">
        <v>18</v>
      </c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6"/>
      <c r="FB4" s="177" t="s">
        <v>19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8"/>
      <c r="FQ4" s="174" t="s">
        <v>20</v>
      </c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6"/>
    </row>
    <row r="5" spans="1:187" s="15" customFormat="1" ht="62.25" thickBot="1" x14ac:dyDescent="0.75">
      <c r="A5" s="13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</row>
    <row r="6" spans="1:187" ht="32.25" thickBot="1" x14ac:dyDescent="0.55000000000000004">
      <c r="A6" s="16"/>
      <c r="B6" s="17"/>
      <c r="C6" s="18"/>
      <c r="F6" s="19"/>
      <c r="G6" s="20"/>
      <c r="H6" s="21">
        <v>2</v>
      </c>
      <c r="I6" s="21">
        <v>4</v>
      </c>
      <c r="J6" s="21">
        <v>6</v>
      </c>
      <c r="K6" s="21">
        <v>8</v>
      </c>
      <c r="L6" s="21">
        <v>10</v>
      </c>
      <c r="M6" s="21">
        <v>12</v>
      </c>
      <c r="N6" s="21">
        <v>14</v>
      </c>
      <c r="O6" s="21">
        <v>16</v>
      </c>
      <c r="P6" s="21">
        <v>18</v>
      </c>
      <c r="Q6" s="21">
        <v>20</v>
      </c>
      <c r="R6" s="21">
        <v>22</v>
      </c>
      <c r="S6" s="21">
        <v>24</v>
      </c>
      <c r="T6" s="21">
        <v>26</v>
      </c>
      <c r="U6" s="21">
        <v>28</v>
      </c>
      <c r="V6" s="21">
        <v>30</v>
      </c>
      <c r="W6" s="160">
        <v>2</v>
      </c>
      <c r="X6" s="161">
        <v>4</v>
      </c>
      <c r="Y6" s="161">
        <v>6</v>
      </c>
      <c r="Z6" s="161">
        <v>8</v>
      </c>
      <c r="AA6" s="161">
        <v>10</v>
      </c>
      <c r="AB6" s="161">
        <v>12</v>
      </c>
      <c r="AC6" s="161">
        <v>14</v>
      </c>
      <c r="AD6" s="161">
        <v>16</v>
      </c>
      <c r="AE6" s="161">
        <v>18</v>
      </c>
      <c r="AF6" s="161">
        <v>20</v>
      </c>
      <c r="AG6" s="161">
        <v>22</v>
      </c>
      <c r="AH6" s="161">
        <v>24</v>
      </c>
      <c r="AI6" s="161">
        <v>26</v>
      </c>
      <c r="AJ6" s="161">
        <v>28</v>
      </c>
      <c r="AK6" s="162">
        <v>30</v>
      </c>
      <c r="AL6" s="21">
        <v>2</v>
      </c>
      <c r="AM6" s="21">
        <v>4</v>
      </c>
      <c r="AN6" s="21">
        <v>6</v>
      </c>
      <c r="AO6" s="21">
        <v>8</v>
      </c>
      <c r="AP6" s="21">
        <v>10</v>
      </c>
      <c r="AQ6" s="21">
        <v>12</v>
      </c>
      <c r="AR6" s="21">
        <v>14</v>
      </c>
      <c r="AS6" s="21">
        <v>16</v>
      </c>
      <c r="AT6" s="21">
        <v>18</v>
      </c>
      <c r="AU6" s="21">
        <v>20</v>
      </c>
      <c r="AV6" s="21">
        <v>22</v>
      </c>
      <c r="AW6" s="21">
        <v>24</v>
      </c>
      <c r="AX6" s="21">
        <v>26</v>
      </c>
      <c r="AY6" s="21">
        <v>28</v>
      </c>
      <c r="AZ6" s="21">
        <v>30</v>
      </c>
      <c r="BA6" s="22">
        <v>2</v>
      </c>
      <c r="BB6" s="23">
        <v>4</v>
      </c>
      <c r="BC6" s="23">
        <v>6</v>
      </c>
      <c r="BD6" s="23">
        <v>8</v>
      </c>
      <c r="BE6" s="23">
        <v>10</v>
      </c>
      <c r="BF6" s="23">
        <v>12</v>
      </c>
      <c r="BG6" s="23">
        <v>14</v>
      </c>
      <c r="BH6" s="23">
        <v>16</v>
      </c>
      <c r="BI6" s="24">
        <v>18</v>
      </c>
      <c r="BJ6" s="24">
        <v>20</v>
      </c>
      <c r="BK6" s="24">
        <v>22</v>
      </c>
      <c r="BL6" s="24">
        <v>24</v>
      </c>
      <c r="BM6" s="24">
        <v>26</v>
      </c>
      <c r="BN6" s="24">
        <v>28</v>
      </c>
      <c r="BO6" s="25">
        <v>30</v>
      </c>
      <c r="BP6" s="2">
        <v>2</v>
      </c>
      <c r="BQ6" s="2">
        <v>4</v>
      </c>
      <c r="BR6" s="2">
        <v>6</v>
      </c>
      <c r="BS6" s="2">
        <v>8</v>
      </c>
      <c r="BT6" s="2">
        <v>10</v>
      </c>
      <c r="BU6" s="2">
        <v>12</v>
      </c>
      <c r="BV6" s="2">
        <v>14</v>
      </c>
      <c r="BW6" s="2">
        <v>16</v>
      </c>
      <c r="BX6" s="2">
        <v>18</v>
      </c>
      <c r="BY6" s="2">
        <v>20</v>
      </c>
      <c r="BZ6" s="2">
        <v>22</v>
      </c>
      <c r="CA6" s="2">
        <v>24</v>
      </c>
      <c r="CB6" s="2">
        <v>26</v>
      </c>
      <c r="CC6" s="2">
        <v>28</v>
      </c>
      <c r="CD6" s="2">
        <v>30</v>
      </c>
      <c r="CE6" s="26">
        <v>2</v>
      </c>
      <c r="CF6" s="24">
        <v>4</v>
      </c>
      <c r="CG6" s="24">
        <v>6</v>
      </c>
      <c r="CH6" s="24">
        <v>8</v>
      </c>
      <c r="CI6" s="24">
        <v>10</v>
      </c>
      <c r="CJ6" s="24">
        <v>12</v>
      </c>
      <c r="CK6" s="24">
        <v>14</v>
      </c>
      <c r="CL6" s="24">
        <v>16</v>
      </c>
      <c r="CM6" s="24">
        <v>18</v>
      </c>
      <c r="CN6" s="24">
        <v>20</v>
      </c>
      <c r="CO6" s="24">
        <v>22</v>
      </c>
      <c r="CP6" s="24">
        <v>24</v>
      </c>
      <c r="CQ6" s="24">
        <v>26</v>
      </c>
      <c r="CR6" s="24">
        <v>28</v>
      </c>
      <c r="CS6" s="25">
        <v>30</v>
      </c>
      <c r="CT6" s="2">
        <v>2</v>
      </c>
      <c r="CU6" s="2">
        <v>4</v>
      </c>
      <c r="CV6" s="2">
        <v>6</v>
      </c>
      <c r="CW6" s="2">
        <v>8</v>
      </c>
      <c r="CX6" s="2">
        <v>10</v>
      </c>
      <c r="CY6" s="2">
        <v>12</v>
      </c>
      <c r="CZ6" s="2">
        <v>14</v>
      </c>
      <c r="DA6" s="2">
        <v>16</v>
      </c>
      <c r="DB6" s="2">
        <v>18</v>
      </c>
      <c r="DC6" s="2">
        <v>20</v>
      </c>
      <c r="DD6" s="2">
        <v>22</v>
      </c>
      <c r="DE6" s="2">
        <v>24</v>
      </c>
      <c r="DF6" s="2">
        <v>26</v>
      </c>
      <c r="DG6" s="2">
        <v>28</v>
      </c>
      <c r="DH6" s="2">
        <v>30</v>
      </c>
      <c r="DI6" s="26">
        <v>2</v>
      </c>
      <c r="DJ6" s="24">
        <v>4</v>
      </c>
      <c r="DK6" s="24">
        <v>6</v>
      </c>
      <c r="DL6" s="24">
        <v>8</v>
      </c>
      <c r="DM6" s="24">
        <v>10</v>
      </c>
      <c r="DN6" s="24">
        <v>12</v>
      </c>
      <c r="DO6" s="24">
        <v>14</v>
      </c>
      <c r="DP6" s="24">
        <v>16</v>
      </c>
      <c r="DQ6" s="24">
        <v>18</v>
      </c>
      <c r="DR6" s="24">
        <v>20</v>
      </c>
      <c r="DS6" s="24">
        <v>22</v>
      </c>
      <c r="DT6" s="24">
        <v>24</v>
      </c>
      <c r="DU6" s="24">
        <v>26</v>
      </c>
      <c r="DV6" s="24">
        <v>28</v>
      </c>
      <c r="DW6" s="25">
        <v>30</v>
      </c>
      <c r="DX6" s="2">
        <v>2</v>
      </c>
      <c r="DY6" s="2">
        <v>4</v>
      </c>
      <c r="DZ6" s="2">
        <v>6</v>
      </c>
      <c r="EA6" s="2">
        <v>8</v>
      </c>
      <c r="EB6" s="2">
        <v>10</v>
      </c>
      <c r="EC6" s="2">
        <v>12</v>
      </c>
      <c r="ED6" s="2">
        <v>14</v>
      </c>
      <c r="EE6" s="2">
        <v>16</v>
      </c>
      <c r="EF6" s="2">
        <v>18</v>
      </c>
      <c r="EG6" s="2">
        <v>20</v>
      </c>
      <c r="EH6" s="2">
        <v>22</v>
      </c>
      <c r="EI6" s="2">
        <v>24</v>
      </c>
      <c r="EJ6" s="2">
        <v>26</v>
      </c>
      <c r="EK6" s="2">
        <v>28</v>
      </c>
      <c r="EL6" s="2">
        <v>30</v>
      </c>
      <c r="EM6" s="26">
        <v>2</v>
      </c>
      <c r="EN6" s="24">
        <v>4</v>
      </c>
      <c r="EO6" s="24">
        <v>6</v>
      </c>
      <c r="EP6" s="24">
        <v>8</v>
      </c>
      <c r="EQ6" s="24">
        <v>10</v>
      </c>
      <c r="ER6" s="24">
        <v>12</v>
      </c>
      <c r="ES6" s="24">
        <v>14</v>
      </c>
      <c r="ET6" s="24">
        <v>16</v>
      </c>
      <c r="EU6" s="24">
        <v>18</v>
      </c>
      <c r="EV6" s="24">
        <v>20</v>
      </c>
      <c r="EW6" s="24">
        <v>22</v>
      </c>
      <c r="EX6" s="24">
        <v>24</v>
      </c>
      <c r="EY6" s="24">
        <v>26</v>
      </c>
      <c r="EZ6" s="24">
        <v>28</v>
      </c>
      <c r="FA6" s="25">
        <v>30</v>
      </c>
      <c r="FB6" s="2">
        <v>2</v>
      </c>
      <c r="FC6" s="2">
        <v>4</v>
      </c>
      <c r="FD6" s="2">
        <v>6</v>
      </c>
      <c r="FE6" s="2">
        <v>8</v>
      </c>
      <c r="FF6" s="2">
        <v>10</v>
      </c>
      <c r="FG6" s="2">
        <v>12</v>
      </c>
      <c r="FH6" s="2">
        <v>14</v>
      </c>
      <c r="FI6" s="2">
        <v>16</v>
      </c>
      <c r="FJ6" s="21">
        <v>18</v>
      </c>
      <c r="FK6" s="21">
        <v>20</v>
      </c>
      <c r="FL6" s="21">
        <v>22</v>
      </c>
      <c r="FM6" s="21">
        <v>24</v>
      </c>
      <c r="FN6" s="21">
        <v>26</v>
      </c>
      <c r="FO6" s="21">
        <v>28</v>
      </c>
      <c r="FP6" s="21">
        <v>30</v>
      </c>
      <c r="FQ6" s="22">
        <v>2</v>
      </c>
      <c r="FR6" s="23">
        <v>4</v>
      </c>
      <c r="FS6" s="23">
        <v>6</v>
      </c>
      <c r="FT6" s="23">
        <v>8</v>
      </c>
      <c r="FU6" s="23">
        <v>10</v>
      </c>
      <c r="FV6" s="23">
        <v>12</v>
      </c>
      <c r="FW6" s="23">
        <v>14</v>
      </c>
      <c r="FX6" s="23">
        <v>16</v>
      </c>
      <c r="FY6" s="23">
        <v>18</v>
      </c>
      <c r="FZ6" s="23">
        <v>20</v>
      </c>
      <c r="GA6" s="23">
        <v>22</v>
      </c>
      <c r="GB6" s="23">
        <v>24</v>
      </c>
      <c r="GC6" s="23">
        <v>26</v>
      </c>
      <c r="GD6" s="23">
        <v>28</v>
      </c>
      <c r="GE6" s="27">
        <v>30</v>
      </c>
    </row>
    <row r="7" spans="1:187" s="35" customFormat="1" ht="63.75" thickBot="1" x14ac:dyDescent="0.3">
      <c r="A7" s="28" t="s">
        <v>22</v>
      </c>
      <c r="B7" s="29"/>
      <c r="C7" s="29"/>
      <c r="D7" s="30"/>
      <c r="E7" s="31"/>
      <c r="F7" s="32"/>
      <c r="G7" s="33" t="s">
        <v>23</v>
      </c>
      <c r="H7" s="105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0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0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8"/>
      <c r="FZ7" s="167"/>
      <c r="GA7" s="167"/>
      <c r="GB7" s="167"/>
      <c r="GC7" s="167"/>
      <c r="GD7" s="167"/>
      <c r="GE7" s="169"/>
    </row>
    <row r="8" spans="1:187" ht="66.75" thickBot="1" x14ac:dyDescent="0.75">
      <c r="A8" s="36">
        <v>1</v>
      </c>
      <c r="B8" s="37" t="s">
        <v>24</v>
      </c>
      <c r="C8" s="38" t="s">
        <v>25</v>
      </c>
      <c r="D8" s="39">
        <v>42435</v>
      </c>
      <c r="E8" s="40">
        <v>12</v>
      </c>
      <c r="F8" s="41" t="s">
        <v>26</v>
      </c>
      <c r="G8" s="42" t="s">
        <v>27</v>
      </c>
      <c r="H8" s="79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163"/>
      <c r="U8" s="163"/>
      <c r="V8" s="164"/>
      <c r="W8" s="165"/>
      <c r="X8" s="166"/>
      <c r="Y8" s="118"/>
      <c r="Z8" s="118"/>
      <c r="AA8" s="118"/>
      <c r="AB8" s="118"/>
      <c r="AC8" s="118"/>
      <c r="AD8" s="118"/>
      <c r="AE8" s="80"/>
      <c r="AF8" s="80"/>
      <c r="AG8" s="80"/>
      <c r="AH8" s="80"/>
      <c r="AI8" s="80"/>
      <c r="AJ8" s="80"/>
      <c r="AK8" s="116"/>
      <c r="AL8" s="81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2"/>
      <c r="BA8" s="81"/>
      <c r="BB8" s="80"/>
      <c r="BC8" s="80"/>
      <c r="BD8" s="57"/>
      <c r="BE8" s="57"/>
      <c r="BF8" s="57"/>
      <c r="BG8" s="57"/>
      <c r="BH8" s="57"/>
      <c r="BI8" s="57"/>
      <c r="BJ8" s="57"/>
      <c r="BK8" s="57"/>
      <c r="BL8" s="80"/>
      <c r="BM8" s="80"/>
      <c r="BN8" s="80"/>
      <c r="BO8" s="82"/>
      <c r="BP8" s="79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116"/>
      <c r="CE8" s="81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2"/>
      <c r="CT8" s="79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116"/>
      <c r="DI8" s="81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2"/>
      <c r="DX8" s="79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116"/>
      <c r="EM8" s="81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2"/>
      <c r="FB8" s="79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34"/>
      <c r="FN8" s="80"/>
      <c r="FO8" s="80"/>
      <c r="FP8" s="116"/>
      <c r="FQ8" s="81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2"/>
    </row>
    <row r="9" spans="1:187" s="35" customFormat="1" ht="63.75" thickBot="1" x14ac:dyDescent="0.3">
      <c r="A9" s="36">
        <v>2</v>
      </c>
      <c r="B9" s="52">
        <v>3</v>
      </c>
      <c r="C9" s="52">
        <v>206</v>
      </c>
      <c r="D9" s="53"/>
      <c r="E9" s="54">
        <v>14</v>
      </c>
      <c r="F9" s="42" t="s">
        <v>28</v>
      </c>
      <c r="G9" s="55" t="s">
        <v>29</v>
      </c>
      <c r="H9" s="56"/>
      <c r="I9" s="57"/>
      <c r="J9" s="57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6"/>
      <c r="W9" s="47"/>
      <c r="X9" s="166"/>
      <c r="Y9" s="45"/>
      <c r="Z9" s="45"/>
      <c r="AA9" s="45"/>
      <c r="AB9" s="45"/>
      <c r="AC9" s="45"/>
      <c r="AD9" s="58"/>
      <c r="AE9" s="59"/>
      <c r="AF9" s="59"/>
      <c r="AG9" s="59"/>
      <c r="AH9" s="59"/>
      <c r="AI9" s="60"/>
      <c r="AJ9" s="60"/>
      <c r="AK9" s="61"/>
      <c r="AL9" s="62"/>
      <c r="AM9" s="48"/>
      <c r="AN9" s="48"/>
      <c r="AO9" s="48"/>
      <c r="AP9" s="45"/>
      <c r="AQ9" s="45"/>
      <c r="AR9" s="45"/>
      <c r="AS9" s="45"/>
      <c r="AT9" s="45"/>
      <c r="AU9" s="45"/>
      <c r="AV9" s="45"/>
      <c r="AW9" s="58"/>
      <c r="AX9" s="63"/>
      <c r="AY9" s="63"/>
      <c r="AZ9" s="64"/>
      <c r="BA9" s="65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44"/>
      <c r="BM9" s="44"/>
      <c r="BN9" s="44"/>
      <c r="BO9" s="51"/>
      <c r="BP9" s="43"/>
      <c r="BQ9" s="44"/>
      <c r="BR9" s="44"/>
      <c r="BS9" s="44"/>
      <c r="BT9" s="44"/>
      <c r="BU9" s="44"/>
      <c r="BV9" s="44"/>
      <c r="BW9" s="44"/>
      <c r="BX9" s="57"/>
      <c r="BY9" s="57"/>
      <c r="BZ9" s="57"/>
      <c r="CA9" s="57"/>
      <c r="CB9" s="57"/>
      <c r="CC9" s="57"/>
      <c r="CD9" s="57"/>
      <c r="CE9" s="66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67"/>
      <c r="CT9" s="56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67"/>
      <c r="DI9" s="56"/>
      <c r="DJ9" s="57"/>
      <c r="DK9" s="57"/>
      <c r="DL9" s="57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51"/>
      <c r="DX9" s="43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9"/>
      <c r="EM9" s="50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51"/>
      <c r="FB9" s="43"/>
      <c r="FC9" s="44"/>
      <c r="FD9" s="44"/>
      <c r="FE9" s="44"/>
      <c r="FF9" s="44"/>
      <c r="FG9" s="44"/>
      <c r="FH9" s="44"/>
      <c r="FI9" s="44"/>
      <c r="FJ9" s="44"/>
      <c r="FK9" s="63"/>
      <c r="FL9" s="63"/>
      <c r="FM9" s="34"/>
      <c r="FN9" s="63"/>
      <c r="FO9" s="63"/>
      <c r="FP9" s="64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67"/>
    </row>
    <row r="10" spans="1:187" s="35" customFormat="1" ht="63.75" thickBot="1" x14ac:dyDescent="0.3">
      <c r="A10" s="36">
        <v>3</v>
      </c>
      <c r="B10" s="52">
        <v>3</v>
      </c>
      <c r="C10" s="52">
        <v>204</v>
      </c>
      <c r="D10" s="53"/>
      <c r="E10" s="54">
        <v>14</v>
      </c>
      <c r="F10" s="42" t="s">
        <v>28</v>
      </c>
      <c r="G10" s="55" t="s">
        <v>30</v>
      </c>
      <c r="H10" s="56"/>
      <c r="I10" s="57"/>
      <c r="J10" s="57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6"/>
      <c r="W10" s="47"/>
      <c r="X10" s="166"/>
      <c r="Y10" s="45"/>
      <c r="Z10" s="45"/>
      <c r="AA10" s="45"/>
      <c r="AB10" s="45"/>
      <c r="AC10" s="45"/>
      <c r="AD10" s="45"/>
      <c r="AE10" s="45"/>
      <c r="AF10" s="58"/>
      <c r="AG10" s="58"/>
      <c r="AH10" s="58"/>
      <c r="AI10" s="58"/>
      <c r="AJ10" s="58"/>
      <c r="AK10" s="68"/>
      <c r="AL10" s="69"/>
      <c r="AM10" s="58"/>
      <c r="AN10" s="58"/>
      <c r="AO10" s="58"/>
      <c r="AP10" s="48"/>
      <c r="AQ10" s="48"/>
      <c r="AR10" s="48"/>
      <c r="AS10" s="48"/>
      <c r="AT10" s="48"/>
      <c r="AU10" s="48"/>
      <c r="AV10" s="48"/>
      <c r="AW10" s="58"/>
      <c r="AX10" s="63"/>
      <c r="AY10" s="63"/>
      <c r="AZ10" s="64"/>
      <c r="BA10" s="65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44"/>
      <c r="BM10" s="44"/>
      <c r="BN10" s="44"/>
      <c r="BO10" s="51"/>
      <c r="BP10" s="43"/>
      <c r="BQ10" s="44"/>
      <c r="BR10" s="44"/>
      <c r="BS10" s="44"/>
      <c r="BT10" s="44"/>
      <c r="BU10" s="44"/>
      <c r="BV10" s="44"/>
      <c r="BW10" s="44"/>
      <c r="BX10" s="57"/>
      <c r="BY10" s="57"/>
      <c r="BZ10" s="57"/>
      <c r="CA10" s="57"/>
      <c r="CB10" s="57"/>
      <c r="CC10" s="57"/>
      <c r="CD10" s="57"/>
      <c r="CE10" s="66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67"/>
      <c r="CT10" s="56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67"/>
      <c r="DI10" s="56"/>
      <c r="DJ10" s="57"/>
      <c r="DK10" s="57"/>
      <c r="DL10" s="57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51"/>
      <c r="DX10" s="43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9"/>
      <c r="EM10" s="50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51"/>
      <c r="FB10" s="43"/>
      <c r="FC10" s="44"/>
      <c r="FD10" s="44"/>
      <c r="FE10" s="44"/>
      <c r="FF10" s="44"/>
      <c r="FG10" s="44"/>
      <c r="FH10" s="44"/>
      <c r="FI10" s="44"/>
      <c r="FJ10" s="44"/>
      <c r="FK10" s="63"/>
      <c r="FL10" s="63"/>
      <c r="FM10" s="34"/>
      <c r="FN10" s="63"/>
      <c r="FO10" s="63"/>
      <c r="FP10" s="64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67"/>
    </row>
    <row r="11" spans="1:187" s="35" customFormat="1" ht="63.75" thickBot="1" x14ac:dyDescent="0.3">
      <c r="A11" s="36">
        <v>4</v>
      </c>
      <c r="B11" s="52">
        <v>3</v>
      </c>
      <c r="C11" s="52">
        <v>203</v>
      </c>
      <c r="D11" s="53"/>
      <c r="E11" s="54">
        <v>14</v>
      </c>
      <c r="F11" s="42" t="s">
        <v>28</v>
      </c>
      <c r="G11" s="55" t="s">
        <v>31</v>
      </c>
      <c r="H11" s="47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6"/>
      <c r="W11" s="47"/>
      <c r="X11" s="166"/>
      <c r="Y11" s="45"/>
      <c r="Z11" s="45"/>
      <c r="AA11" s="45"/>
      <c r="AB11" s="45"/>
      <c r="AC11" s="45"/>
      <c r="AD11" s="45"/>
      <c r="AE11" s="45"/>
      <c r="AF11" s="58"/>
      <c r="AG11" s="58"/>
      <c r="AH11" s="58"/>
      <c r="AI11" s="58"/>
      <c r="AJ11" s="58"/>
      <c r="AK11" s="68"/>
      <c r="AL11" s="69"/>
      <c r="AM11" s="58"/>
      <c r="AN11" s="58"/>
      <c r="AO11" s="58"/>
      <c r="AP11" s="45"/>
      <c r="AQ11" s="45"/>
      <c r="AR11" s="45"/>
      <c r="AS11" s="45"/>
      <c r="AT11" s="45"/>
      <c r="AU11" s="45"/>
      <c r="AV11" s="45"/>
      <c r="AW11" s="48"/>
      <c r="AX11" s="48"/>
      <c r="AY11" s="48"/>
      <c r="AZ11" s="70"/>
      <c r="BA11" s="62"/>
      <c r="BB11" s="48"/>
      <c r="BC11" s="48"/>
      <c r="BD11" s="63"/>
      <c r="BE11" s="63"/>
      <c r="BF11" s="63"/>
      <c r="BG11" s="63"/>
      <c r="BH11" s="63"/>
      <c r="BI11" s="63"/>
      <c r="BJ11" s="63"/>
      <c r="BK11" s="63"/>
      <c r="BL11" s="44"/>
      <c r="BM11" s="44"/>
      <c r="BN11" s="44"/>
      <c r="BO11" s="51"/>
      <c r="BP11" s="43"/>
      <c r="BQ11" s="44"/>
      <c r="BR11" s="44"/>
      <c r="BS11" s="44"/>
      <c r="BT11" s="44"/>
      <c r="BU11" s="44"/>
      <c r="BV11" s="44"/>
      <c r="BW11" s="44"/>
      <c r="BX11" s="57"/>
      <c r="BY11" s="57"/>
      <c r="BZ11" s="57"/>
      <c r="CA11" s="57"/>
      <c r="CB11" s="57"/>
      <c r="CC11" s="57"/>
      <c r="CD11" s="57"/>
      <c r="CE11" s="66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67"/>
      <c r="CT11" s="56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67"/>
      <c r="DI11" s="56"/>
      <c r="DJ11" s="57"/>
      <c r="DK11" s="57"/>
      <c r="DL11" s="57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51"/>
      <c r="DX11" s="43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9"/>
      <c r="EM11" s="50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51"/>
      <c r="FB11" s="43"/>
      <c r="FC11" s="44"/>
      <c r="FD11" s="44"/>
      <c r="FE11" s="44"/>
      <c r="FF11" s="44"/>
      <c r="FG11" s="44"/>
      <c r="FH11" s="44"/>
      <c r="FI11" s="44"/>
      <c r="FJ11" s="44"/>
      <c r="FK11" s="63"/>
      <c r="FL11" s="63"/>
      <c r="FM11" s="34"/>
      <c r="FN11" s="63"/>
      <c r="FO11" s="63"/>
      <c r="FP11" s="64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67"/>
    </row>
    <row r="12" spans="1:187" s="75" customFormat="1" ht="63.75" thickBot="1" x14ac:dyDescent="0.3">
      <c r="A12" s="36">
        <v>5</v>
      </c>
      <c r="B12" s="71">
        <v>3</v>
      </c>
      <c r="C12" s="71">
        <v>205</v>
      </c>
      <c r="D12" s="72"/>
      <c r="E12" s="73">
        <v>14</v>
      </c>
      <c r="F12" s="42" t="s">
        <v>28</v>
      </c>
      <c r="G12" s="55" t="s">
        <v>32</v>
      </c>
      <c r="H12" s="47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6"/>
      <c r="W12" s="47"/>
      <c r="X12" s="166"/>
      <c r="Y12" s="45"/>
      <c r="Z12" s="45"/>
      <c r="AA12" s="45"/>
      <c r="AB12" s="45"/>
      <c r="AC12" s="45"/>
      <c r="AD12" s="45"/>
      <c r="AE12" s="58"/>
      <c r="AF12" s="58"/>
      <c r="AG12" s="58"/>
      <c r="AH12" s="58"/>
      <c r="AI12" s="58"/>
      <c r="AJ12" s="58"/>
      <c r="AK12" s="68"/>
      <c r="AL12" s="69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45"/>
      <c r="AX12" s="45"/>
      <c r="AY12" s="45"/>
      <c r="AZ12" s="74"/>
      <c r="BA12" s="65"/>
      <c r="BB12" s="63"/>
      <c r="BC12" s="63"/>
      <c r="BD12" s="48"/>
      <c r="BE12" s="48"/>
      <c r="BF12" s="48"/>
      <c r="BG12" s="48"/>
      <c r="BH12" s="48"/>
      <c r="BI12" s="48"/>
      <c r="BJ12" s="48"/>
      <c r="BK12" s="63"/>
      <c r="BL12" s="44"/>
      <c r="BM12" s="44"/>
      <c r="BN12" s="44"/>
      <c r="BO12" s="51"/>
      <c r="BP12" s="43"/>
      <c r="BQ12" s="44"/>
      <c r="BR12" s="44"/>
      <c r="BS12" s="44"/>
      <c r="BT12" s="44"/>
      <c r="BU12" s="44"/>
      <c r="BV12" s="44"/>
      <c r="BW12" s="44"/>
      <c r="BX12" s="44"/>
      <c r="BY12" s="44"/>
      <c r="BZ12" s="57"/>
      <c r="CA12" s="57"/>
      <c r="CB12" s="57"/>
      <c r="CC12" s="57"/>
      <c r="CD12" s="57"/>
      <c r="CE12" s="66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67"/>
      <c r="CT12" s="56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44"/>
      <c r="DH12" s="51"/>
      <c r="DI12" s="43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51"/>
      <c r="DX12" s="43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9"/>
      <c r="EM12" s="50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51"/>
      <c r="FB12" s="43"/>
      <c r="FC12" s="44"/>
      <c r="FD12" s="44"/>
      <c r="FE12" s="44"/>
      <c r="FF12" s="44"/>
      <c r="FG12" s="44"/>
      <c r="FH12" s="44"/>
      <c r="FI12" s="44"/>
      <c r="FJ12" s="44"/>
      <c r="FK12" s="63"/>
      <c r="FL12" s="63"/>
      <c r="FM12" s="34"/>
      <c r="FN12" s="63"/>
      <c r="FO12" s="63"/>
      <c r="FP12" s="6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51"/>
    </row>
    <row r="13" spans="1:187" s="75" customFormat="1" ht="47.25" thickBot="1" x14ac:dyDescent="0.3">
      <c r="A13" s="36">
        <v>6</v>
      </c>
      <c r="B13" s="52">
        <v>3</v>
      </c>
      <c r="C13" s="76">
        <v>201</v>
      </c>
      <c r="D13" s="77"/>
      <c r="E13" s="54">
        <v>26</v>
      </c>
      <c r="F13" s="78" t="s">
        <v>33</v>
      </c>
      <c r="G13" s="55" t="s">
        <v>34</v>
      </c>
      <c r="H13" s="47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6"/>
      <c r="W13" s="47"/>
      <c r="X13" s="166"/>
      <c r="Y13" s="45"/>
      <c r="Z13" s="45"/>
      <c r="AA13" s="45"/>
      <c r="AB13" s="45"/>
      <c r="AC13" s="45"/>
      <c r="AD13" s="58"/>
      <c r="AE13" s="58"/>
      <c r="AF13" s="58"/>
      <c r="AG13" s="58"/>
      <c r="AH13" s="58"/>
      <c r="AI13" s="58"/>
      <c r="AJ13" s="58"/>
      <c r="AK13" s="68"/>
      <c r="AL13" s="69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45"/>
      <c r="AX13" s="45"/>
      <c r="AY13" s="45"/>
      <c r="AZ13" s="74"/>
      <c r="BA13" s="65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44"/>
      <c r="BM13" s="44"/>
      <c r="BN13" s="44"/>
      <c r="BO13" s="51"/>
      <c r="BP13" s="79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1"/>
      <c r="CF13" s="80"/>
      <c r="CG13" s="80"/>
      <c r="CH13" s="80"/>
      <c r="CI13" s="80"/>
      <c r="CJ13" s="44"/>
      <c r="CK13" s="44"/>
      <c r="CL13" s="44"/>
      <c r="CM13" s="44"/>
      <c r="CN13" s="44"/>
      <c r="CO13" s="44"/>
      <c r="CP13" s="44"/>
      <c r="CQ13" s="44"/>
      <c r="CR13" s="44"/>
      <c r="CS13" s="60"/>
      <c r="CT13" s="60"/>
      <c r="CU13" s="60"/>
      <c r="CV13" s="60"/>
      <c r="CW13" s="48"/>
      <c r="CX13" s="48"/>
      <c r="CY13" s="48"/>
      <c r="CZ13" s="48"/>
      <c r="DA13" s="48"/>
      <c r="DB13" s="48"/>
      <c r="DC13" s="60"/>
      <c r="DD13" s="60"/>
      <c r="DE13" s="60"/>
      <c r="DF13" s="57"/>
      <c r="DG13" s="44"/>
      <c r="DH13" s="51"/>
      <c r="DI13" s="43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51"/>
      <c r="DX13" s="43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9"/>
      <c r="EM13" s="50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51"/>
      <c r="FB13" s="43"/>
      <c r="FC13" s="44"/>
      <c r="FD13" s="44"/>
      <c r="FE13" s="44"/>
      <c r="FF13" s="44"/>
      <c r="FG13" s="44"/>
      <c r="FH13" s="44"/>
      <c r="FI13" s="44"/>
      <c r="FJ13" s="44"/>
      <c r="FK13" s="63"/>
      <c r="FL13" s="57"/>
      <c r="FM13" s="34"/>
      <c r="FN13" s="57"/>
      <c r="FO13" s="57"/>
      <c r="FP13" s="67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2"/>
    </row>
    <row r="14" spans="1:187" s="75" customFormat="1" ht="95.25" thickBot="1" x14ac:dyDescent="0.3">
      <c r="A14" s="36">
        <v>7</v>
      </c>
      <c r="B14" s="71">
        <v>3</v>
      </c>
      <c r="C14" s="83">
        <v>208</v>
      </c>
      <c r="D14" s="72"/>
      <c r="E14" s="84">
        <v>20</v>
      </c>
      <c r="F14" s="42" t="s">
        <v>35</v>
      </c>
      <c r="G14" s="85" t="s">
        <v>36</v>
      </c>
      <c r="H14" s="47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6"/>
      <c r="W14" s="47"/>
      <c r="X14" s="166"/>
      <c r="Y14" s="45"/>
      <c r="Z14" s="45"/>
      <c r="AA14" s="45"/>
      <c r="AB14" s="45"/>
      <c r="AC14" s="45"/>
      <c r="AD14" s="58"/>
      <c r="AE14" s="58"/>
      <c r="AF14" s="58"/>
      <c r="AG14" s="58"/>
      <c r="AH14" s="58"/>
      <c r="AI14" s="58"/>
      <c r="AJ14" s="58"/>
      <c r="AK14" s="68"/>
      <c r="AL14" s="69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45"/>
      <c r="AX14" s="45"/>
      <c r="AY14" s="45"/>
      <c r="AZ14" s="74"/>
      <c r="BA14" s="65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44"/>
      <c r="BM14" s="44"/>
      <c r="BN14" s="44"/>
      <c r="BO14" s="51"/>
      <c r="BP14" s="79"/>
      <c r="BQ14" s="80"/>
      <c r="BR14" s="80"/>
      <c r="BS14" s="44"/>
      <c r="BT14" s="44"/>
      <c r="BU14" s="44"/>
      <c r="BV14" s="44"/>
      <c r="BW14" s="44"/>
      <c r="BX14" s="44"/>
      <c r="BY14" s="44"/>
      <c r="BZ14" s="44"/>
      <c r="CA14" s="57"/>
      <c r="CB14" s="57"/>
      <c r="CC14" s="57"/>
      <c r="CD14" s="57"/>
      <c r="CE14" s="66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67"/>
      <c r="CT14" s="56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44"/>
      <c r="DH14" s="51"/>
      <c r="DI14" s="43"/>
      <c r="DJ14" s="44"/>
      <c r="DK14" s="44"/>
      <c r="DL14" s="44"/>
      <c r="DM14" s="60"/>
      <c r="DN14" s="60"/>
      <c r="DO14" s="60"/>
      <c r="DP14" s="60"/>
      <c r="DQ14" s="48"/>
      <c r="DR14" s="48"/>
      <c r="DS14" s="48"/>
      <c r="DT14" s="48"/>
      <c r="DU14" s="48"/>
      <c r="DV14" s="48"/>
      <c r="DW14" s="51"/>
      <c r="DX14" s="43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9"/>
      <c r="EM14" s="50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51"/>
      <c r="FB14" s="43"/>
      <c r="FC14" s="44"/>
      <c r="FD14" s="44"/>
      <c r="FE14" s="44"/>
      <c r="FF14" s="44"/>
      <c r="FG14" s="44"/>
      <c r="FH14" s="44"/>
      <c r="FI14" s="44"/>
      <c r="FJ14" s="44"/>
      <c r="FK14" s="63"/>
      <c r="FL14" s="63"/>
      <c r="FM14" s="34"/>
      <c r="FN14" s="63"/>
      <c r="FO14" s="63"/>
      <c r="FP14" s="64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67"/>
    </row>
    <row r="15" spans="1:187" s="75" customFormat="1" ht="95.25" thickBot="1" x14ac:dyDescent="0.3">
      <c r="A15" s="36">
        <v>8</v>
      </c>
      <c r="B15" s="71">
        <v>3</v>
      </c>
      <c r="C15" s="71">
        <v>207</v>
      </c>
      <c r="D15" s="86"/>
      <c r="E15" s="73">
        <v>14</v>
      </c>
      <c r="F15" s="42" t="s">
        <v>35</v>
      </c>
      <c r="G15" s="42" t="s">
        <v>31</v>
      </c>
      <c r="H15" s="47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6"/>
      <c r="W15" s="47"/>
      <c r="X15" s="166"/>
      <c r="Y15" s="45"/>
      <c r="Z15" s="45"/>
      <c r="AA15" s="45"/>
      <c r="AB15" s="45"/>
      <c r="AC15" s="45"/>
      <c r="AD15" s="58"/>
      <c r="AE15" s="58"/>
      <c r="AF15" s="58"/>
      <c r="AG15" s="58"/>
      <c r="AH15" s="58"/>
      <c r="AI15" s="58"/>
      <c r="AJ15" s="58"/>
      <c r="AK15" s="68"/>
      <c r="AL15" s="69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45"/>
      <c r="AX15" s="45"/>
      <c r="AY15" s="45"/>
      <c r="AZ15" s="74"/>
      <c r="BA15" s="65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44"/>
      <c r="BM15" s="44"/>
      <c r="BN15" s="44"/>
      <c r="BO15" s="51"/>
      <c r="BP15" s="43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57"/>
      <c r="CB15" s="57"/>
      <c r="CC15" s="80"/>
      <c r="CD15" s="80"/>
      <c r="CE15" s="81"/>
      <c r="CF15" s="80"/>
      <c r="CG15" s="80"/>
      <c r="CH15" s="80"/>
      <c r="CI15" s="80"/>
      <c r="CJ15" s="57"/>
      <c r="CK15" s="57"/>
      <c r="CL15" s="57"/>
      <c r="CM15" s="57"/>
      <c r="CN15" s="57"/>
      <c r="CO15" s="57"/>
      <c r="CP15" s="57"/>
      <c r="CQ15" s="57"/>
      <c r="CR15" s="57"/>
      <c r="CS15" s="67"/>
      <c r="CT15" s="56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44"/>
      <c r="DH15" s="51"/>
      <c r="DI15" s="43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51"/>
      <c r="DX15" s="43"/>
      <c r="DY15" s="44"/>
      <c r="DZ15" s="44"/>
      <c r="EA15" s="44"/>
      <c r="EB15" s="44"/>
      <c r="EC15" s="44"/>
      <c r="ED15" s="44"/>
      <c r="EE15" s="60"/>
      <c r="EF15" s="60"/>
      <c r="EG15" s="60"/>
      <c r="EH15" s="60"/>
      <c r="EI15" s="48"/>
      <c r="EJ15" s="48"/>
      <c r="EK15" s="48"/>
      <c r="EL15" s="49"/>
      <c r="EM15" s="50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51"/>
      <c r="FB15" s="43"/>
      <c r="FC15" s="44"/>
      <c r="FD15" s="44"/>
      <c r="FE15" s="44"/>
      <c r="FF15" s="44"/>
      <c r="FG15" s="44"/>
      <c r="FH15" s="44"/>
      <c r="FI15" s="44"/>
      <c r="FJ15" s="44"/>
      <c r="FK15" s="63"/>
      <c r="FL15" s="63"/>
      <c r="FM15" s="34"/>
      <c r="FN15" s="63"/>
      <c r="FO15" s="63"/>
      <c r="FP15" s="6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51"/>
    </row>
    <row r="16" spans="1:187" s="101" customFormat="1" ht="47.25" thickBot="1" x14ac:dyDescent="0.75">
      <c r="A16" s="87" t="s">
        <v>37</v>
      </c>
      <c r="B16" s="88"/>
      <c r="C16" s="89"/>
      <c r="D16" s="90"/>
      <c r="E16" s="91">
        <f>COUNT(H16:GE16)*2</f>
        <v>152</v>
      </c>
      <c r="F16" s="92"/>
      <c r="G16" s="93"/>
      <c r="H16" s="47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6"/>
      <c r="W16" s="47"/>
      <c r="X16" s="166"/>
      <c r="Y16" s="45"/>
      <c r="Z16" s="45"/>
      <c r="AA16" s="45"/>
      <c r="AB16" s="45"/>
      <c r="AC16" s="45"/>
      <c r="AD16" s="58"/>
      <c r="AE16" s="58"/>
      <c r="AF16" s="58"/>
      <c r="AG16" s="58"/>
      <c r="AH16" s="58"/>
      <c r="AI16" s="58"/>
      <c r="AJ16" s="58"/>
      <c r="AK16" s="68"/>
      <c r="AL16" s="94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6"/>
      <c r="AX16" s="96"/>
      <c r="AY16" s="96"/>
      <c r="AZ16" s="97"/>
      <c r="BA16" s="98"/>
      <c r="BB16" s="96"/>
      <c r="BC16" s="96"/>
      <c r="BD16" s="96"/>
      <c r="BE16" s="96"/>
      <c r="BF16" s="96"/>
      <c r="BG16" s="96"/>
      <c r="BH16" s="96"/>
      <c r="BI16" s="96"/>
      <c r="BJ16" s="96"/>
      <c r="BK16" s="159">
        <v>1</v>
      </c>
      <c r="BL16" s="159">
        <v>1</v>
      </c>
      <c r="BM16" s="159">
        <v>1</v>
      </c>
      <c r="BN16" s="159">
        <v>1</v>
      </c>
      <c r="BO16" s="159">
        <v>1</v>
      </c>
      <c r="BP16" s="159">
        <v>1</v>
      </c>
      <c r="BQ16" s="159">
        <v>1</v>
      </c>
      <c r="BR16" s="159">
        <v>1</v>
      </c>
      <c r="BS16" s="159">
        <v>1</v>
      </c>
      <c r="BT16" s="159">
        <v>1</v>
      </c>
      <c r="BU16" s="159">
        <v>1</v>
      </c>
      <c r="BV16" s="159">
        <v>1</v>
      </c>
      <c r="BW16" s="159">
        <v>1</v>
      </c>
      <c r="BX16" s="159">
        <v>1</v>
      </c>
      <c r="BY16" s="159">
        <v>1</v>
      </c>
      <c r="BZ16" s="159">
        <v>1</v>
      </c>
      <c r="CA16" s="159">
        <v>1</v>
      </c>
      <c r="CB16" s="159">
        <v>1</v>
      </c>
      <c r="CC16" s="159">
        <v>1</v>
      </c>
      <c r="CD16" s="159">
        <v>1</v>
      </c>
      <c r="CE16" s="159">
        <v>1</v>
      </c>
      <c r="CF16" s="159">
        <v>1</v>
      </c>
      <c r="CG16" s="159">
        <v>1</v>
      </c>
      <c r="CH16" s="159">
        <v>1</v>
      </c>
      <c r="CI16" s="159">
        <v>1</v>
      </c>
      <c r="CJ16" s="159">
        <v>1</v>
      </c>
      <c r="CK16" s="159">
        <v>1</v>
      </c>
      <c r="CL16" s="159">
        <v>1</v>
      </c>
      <c r="CM16" s="159">
        <v>1</v>
      </c>
      <c r="CN16" s="159">
        <v>1</v>
      </c>
      <c r="CO16" s="159">
        <v>1</v>
      </c>
      <c r="CP16" s="159">
        <v>1</v>
      </c>
      <c r="CQ16" s="159">
        <v>1</v>
      </c>
      <c r="CR16" s="159">
        <v>1</v>
      </c>
      <c r="CS16" s="99"/>
      <c r="CT16" s="100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159">
        <v>1</v>
      </c>
      <c r="DG16" s="159">
        <v>1</v>
      </c>
      <c r="DH16" s="159">
        <v>1</v>
      </c>
      <c r="DI16" s="159">
        <v>1</v>
      </c>
      <c r="DJ16" s="159">
        <v>1</v>
      </c>
      <c r="DK16" s="159">
        <v>1</v>
      </c>
      <c r="DL16" s="159">
        <v>1</v>
      </c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159">
        <v>1</v>
      </c>
      <c r="DX16" s="159">
        <v>1</v>
      </c>
      <c r="DY16" s="159">
        <v>1</v>
      </c>
      <c r="DZ16" s="159">
        <v>1</v>
      </c>
      <c r="EA16" s="159">
        <v>1</v>
      </c>
      <c r="EB16" s="159">
        <v>1</v>
      </c>
      <c r="EC16" s="159">
        <v>1</v>
      </c>
      <c r="ED16" s="159">
        <v>1</v>
      </c>
      <c r="EE16" s="44"/>
      <c r="EF16" s="44"/>
      <c r="EG16" s="44"/>
      <c r="EH16" s="44"/>
      <c r="EI16" s="44"/>
      <c r="EJ16" s="44"/>
      <c r="EK16" s="44"/>
      <c r="EL16" s="159">
        <v>1</v>
      </c>
      <c r="EM16" s="159">
        <v>1</v>
      </c>
      <c r="EN16" s="159">
        <v>1</v>
      </c>
      <c r="EO16" s="159">
        <v>1</v>
      </c>
      <c r="EP16" s="159">
        <v>1</v>
      </c>
      <c r="EQ16" s="159">
        <v>1</v>
      </c>
      <c r="ER16" s="159">
        <v>1</v>
      </c>
      <c r="ES16" s="159">
        <v>1</v>
      </c>
      <c r="ET16" s="159">
        <v>1</v>
      </c>
      <c r="EU16" s="159">
        <v>1</v>
      </c>
      <c r="EV16" s="159">
        <v>1</v>
      </c>
      <c r="EW16" s="159">
        <v>1</v>
      </c>
      <c r="EX16" s="159">
        <v>1</v>
      </c>
      <c r="EY16" s="159">
        <v>1</v>
      </c>
      <c r="EZ16" s="159">
        <v>1</v>
      </c>
      <c r="FA16" s="159">
        <v>1</v>
      </c>
      <c r="FB16" s="159">
        <v>1</v>
      </c>
      <c r="FC16" s="159">
        <v>1</v>
      </c>
      <c r="FD16" s="159">
        <v>1</v>
      </c>
      <c r="FE16" s="159">
        <v>1</v>
      </c>
      <c r="FF16" s="159">
        <v>1</v>
      </c>
      <c r="FG16" s="159">
        <v>1</v>
      </c>
      <c r="FH16" s="159">
        <v>1</v>
      </c>
      <c r="FI16" s="159">
        <v>1</v>
      </c>
      <c r="FJ16" s="159">
        <v>1</v>
      </c>
      <c r="FK16" s="159">
        <v>1</v>
      </c>
      <c r="FL16" s="159">
        <v>1</v>
      </c>
      <c r="FM16" s="34"/>
      <c r="FN16" s="63"/>
      <c r="FO16" s="63"/>
      <c r="FP16" s="64"/>
      <c r="FQ16" s="45"/>
      <c r="FR16" s="45"/>
      <c r="FS16" s="45"/>
      <c r="FT16" s="45"/>
      <c r="FU16" s="45"/>
      <c r="FV16" s="45"/>
      <c r="FW16" s="58"/>
      <c r="FX16" s="58"/>
      <c r="FY16" s="58"/>
      <c r="FZ16" s="58"/>
      <c r="GA16" s="58"/>
      <c r="GB16" s="58"/>
      <c r="GC16" s="58"/>
      <c r="GD16" s="58"/>
      <c r="GE16" s="99"/>
    </row>
    <row r="17" spans="1:187" s="35" customFormat="1" ht="47.25" thickBot="1" x14ac:dyDescent="0.3">
      <c r="A17" s="28" t="s">
        <v>38</v>
      </c>
      <c r="B17" s="102"/>
      <c r="C17" s="102"/>
      <c r="D17" s="103"/>
      <c r="E17" s="31"/>
      <c r="F17" s="104"/>
      <c r="G17" s="33"/>
      <c r="H17" s="105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7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7"/>
    </row>
    <row r="18" spans="1:187" s="75" customFormat="1" ht="47.25" thickBot="1" x14ac:dyDescent="0.3">
      <c r="A18" s="108">
        <v>1</v>
      </c>
      <c r="B18" s="71">
        <v>1</v>
      </c>
      <c r="C18" s="71">
        <v>103</v>
      </c>
      <c r="D18" s="86"/>
      <c r="E18" s="73">
        <v>14</v>
      </c>
      <c r="F18" s="42" t="s">
        <v>28</v>
      </c>
      <c r="G18" s="85" t="s">
        <v>39</v>
      </c>
      <c r="H18" s="43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9"/>
      <c r="W18" s="50"/>
      <c r="X18" s="44"/>
      <c r="Y18" s="44"/>
      <c r="Z18" s="44"/>
      <c r="AA18" s="44"/>
      <c r="AB18" s="44"/>
      <c r="AC18" s="80"/>
      <c r="AD18" s="80"/>
      <c r="AE18" s="80"/>
      <c r="AF18" s="80"/>
      <c r="AG18" s="80"/>
      <c r="AH18" s="80"/>
      <c r="AI18" s="80"/>
      <c r="AJ18" s="80"/>
      <c r="AK18" s="82"/>
      <c r="AL18" s="43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9"/>
      <c r="BA18" s="50"/>
      <c r="BB18" s="34"/>
      <c r="BC18" s="57"/>
      <c r="BD18" s="57"/>
      <c r="BE18" s="57"/>
      <c r="BF18" s="57"/>
      <c r="BG18" s="57"/>
      <c r="BH18" s="57"/>
      <c r="BI18" s="57"/>
      <c r="BJ18" s="57"/>
      <c r="BK18" s="62"/>
      <c r="BL18" s="48"/>
      <c r="BM18" s="60"/>
      <c r="BN18" s="48"/>
      <c r="BO18" s="48"/>
      <c r="BP18" s="48"/>
      <c r="BQ18" s="48"/>
      <c r="BR18" s="44"/>
      <c r="BS18" s="44"/>
      <c r="BT18" s="44"/>
      <c r="BU18" s="49"/>
      <c r="BV18" s="57"/>
      <c r="BW18" s="57"/>
      <c r="BX18" s="57"/>
      <c r="BY18" s="57"/>
      <c r="BZ18" s="57"/>
      <c r="CA18" s="57"/>
      <c r="CB18" s="44"/>
      <c r="CC18" s="44"/>
      <c r="CD18" s="49"/>
      <c r="CE18" s="50"/>
      <c r="CF18" s="80"/>
      <c r="CG18" s="44"/>
      <c r="CH18" s="44"/>
      <c r="CI18" s="44"/>
      <c r="CJ18" s="44"/>
      <c r="CK18" s="44"/>
      <c r="CL18" s="44"/>
      <c r="CM18" s="57"/>
      <c r="CN18" s="44"/>
      <c r="CO18" s="44"/>
      <c r="CP18" s="44"/>
      <c r="CQ18" s="57"/>
      <c r="CR18" s="57"/>
      <c r="CS18" s="51"/>
      <c r="CT18" s="43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51"/>
      <c r="DI18" s="43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9"/>
      <c r="DX18" s="50"/>
      <c r="DY18" s="44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109"/>
      <c r="EM18" s="50"/>
      <c r="EN18" s="44"/>
      <c r="EO18" s="44"/>
      <c r="EP18" s="44"/>
      <c r="EQ18" s="44"/>
      <c r="ER18" s="44"/>
      <c r="ES18" s="44"/>
      <c r="ET18" s="63"/>
      <c r="EU18" s="63"/>
      <c r="EV18" s="63"/>
      <c r="EW18" s="63"/>
      <c r="EX18" s="63"/>
      <c r="EY18" s="63"/>
      <c r="EZ18" s="63"/>
      <c r="FA18" s="109"/>
      <c r="FB18" s="65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34"/>
    </row>
    <row r="19" spans="1:187" s="35" customFormat="1" ht="47.25" thickBot="1" x14ac:dyDescent="0.3">
      <c r="A19" s="110">
        <v>2</v>
      </c>
      <c r="B19" s="52">
        <v>1</v>
      </c>
      <c r="C19" s="52">
        <v>106</v>
      </c>
      <c r="D19" s="53"/>
      <c r="E19" s="54">
        <v>8</v>
      </c>
      <c r="F19" s="42" t="s">
        <v>28</v>
      </c>
      <c r="G19" s="55" t="s">
        <v>40</v>
      </c>
      <c r="H19" s="56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111"/>
      <c r="W19" s="66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67"/>
      <c r="AL19" s="56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111"/>
      <c r="BA19" s="50"/>
      <c r="BB19" s="34"/>
      <c r="BC19" s="44"/>
      <c r="BD19" s="44"/>
      <c r="BE19" s="44"/>
      <c r="BF19" s="44"/>
      <c r="BG19" s="44"/>
      <c r="BH19" s="44"/>
      <c r="BI19" s="44"/>
      <c r="BJ19" s="44"/>
      <c r="BK19" s="57"/>
      <c r="BL19" s="57"/>
      <c r="BM19" s="44"/>
      <c r="BN19" s="44"/>
      <c r="BO19" s="51"/>
      <c r="BP19" s="56"/>
      <c r="BQ19" s="57"/>
      <c r="BR19" s="48"/>
      <c r="BS19" s="48"/>
      <c r="BT19" s="48"/>
      <c r="BU19" s="48"/>
      <c r="BV19" s="44"/>
      <c r="BW19" s="44"/>
      <c r="BX19" s="44"/>
      <c r="BY19" s="44"/>
      <c r="BZ19" s="44"/>
      <c r="CA19" s="44"/>
      <c r="CB19" s="44"/>
      <c r="CC19" s="44"/>
      <c r="CD19" s="44"/>
      <c r="CE19" s="50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51"/>
      <c r="CT19" s="43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51"/>
      <c r="DI19" s="43"/>
      <c r="DJ19" s="57"/>
      <c r="DK19" s="57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9"/>
      <c r="DX19" s="66"/>
      <c r="DY19" s="57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109"/>
      <c r="EM19" s="66"/>
      <c r="EN19" s="57"/>
      <c r="EO19" s="57"/>
      <c r="EP19" s="57"/>
      <c r="EQ19" s="57"/>
      <c r="ER19" s="57"/>
      <c r="ES19" s="57"/>
      <c r="ET19" s="63"/>
      <c r="EU19" s="63"/>
      <c r="EV19" s="63"/>
      <c r="EW19" s="63"/>
      <c r="EX19" s="63"/>
      <c r="EY19" s="63"/>
      <c r="EZ19" s="63"/>
      <c r="FA19" s="109"/>
      <c r="FB19" s="65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4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34"/>
    </row>
    <row r="20" spans="1:187" s="75" customFormat="1" ht="63.75" thickBot="1" x14ac:dyDescent="0.3">
      <c r="A20" s="36" t="s">
        <v>41</v>
      </c>
      <c r="B20" s="83">
        <v>5</v>
      </c>
      <c r="C20" s="112">
        <v>301</v>
      </c>
      <c r="D20" s="86">
        <v>42504</v>
      </c>
      <c r="E20" s="73">
        <v>14</v>
      </c>
      <c r="F20" s="42" t="s">
        <v>42</v>
      </c>
      <c r="G20" s="85" t="s">
        <v>43</v>
      </c>
      <c r="H20" s="43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9"/>
      <c r="W20" s="50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51"/>
      <c r="AL20" s="43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9"/>
      <c r="BA20" s="50"/>
      <c r="BB20" s="3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51"/>
      <c r="BP20" s="56"/>
      <c r="BQ20" s="57"/>
      <c r="BR20" s="57"/>
      <c r="BS20" s="57"/>
      <c r="BT20" s="57"/>
      <c r="BU20" s="57"/>
      <c r="BV20" s="113"/>
      <c r="BW20" s="113"/>
      <c r="BX20" s="113"/>
      <c r="BY20" s="113"/>
      <c r="BZ20" s="113"/>
      <c r="CA20" s="113"/>
      <c r="CB20" s="113"/>
      <c r="CC20" s="80"/>
      <c r="CD20" s="80"/>
      <c r="CE20" s="81"/>
      <c r="CF20" s="80"/>
      <c r="CG20" s="80"/>
      <c r="CH20" s="80"/>
      <c r="CI20" s="80"/>
      <c r="CJ20" s="80"/>
      <c r="CK20" s="80"/>
      <c r="CL20" s="44"/>
      <c r="CM20" s="44"/>
      <c r="CN20" s="44"/>
      <c r="CO20" s="44"/>
      <c r="CP20" s="44"/>
      <c r="CQ20" s="44"/>
      <c r="CR20" s="44"/>
      <c r="CS20" s="51"/>
      <c r="CT20" s="43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51"/>
      <c r="DI20" s="43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9"/>
      <c r="DX20" s="50"/>
      <c r="DY20" s="44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109"/>
      <c r="EM20" s="50"/>
      <c r="EN20" s="44"/>
      <c r="EO20" s="44"/>
      <c r="EP20" s="44"/>
      <c r="EQ20" s="44"/>
      <c r="ER20" s="44"/>
      <c r="ES20" s="44"/>
      <c r="ET20" s="63"/>
      <c r="EU20" s="63"/>
      <c r="EV20" s="63"/>
      <c r="EW20" s="63"/>
      <c r="EX20" s="63"/>
      <c r="EY20" s="63"/>
      <c r="EZ20" s="63"/>
      <c r="FA20" s="109"/>
      <c r="FB20" s="65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34"/>
    </row>
    <row r="21" spans="1:187" s="75" customFormat="1" ht="126.75" thickBot="1" x14ac:dyDescent="0.3">
      <c r="A21" s="110">
        <v>3</v>
      </c>
      <c r="B21" s="83">
        <v>1</v>
      </c>
      <c r="C21" s="71">
        <v>105</v>
      </c>
      <c r="D21" s="86"/>
      <c r="E21" s="73">
        <v>8</v>
      </c>
      <c r="F21" s="42" t="s">
        <v>44</v>
      </c>
      <c r="G21" s="85" t="s">
        <v>45</v>
      </c>
      <c r="H21" s="43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9"/>
      <c r="W21" s="50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51"/>
      <c r="AL21" s="43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9"/>
      <c r="BA21" s="50"/>
      <c r="BB21" s="3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51"/>
      <c r="BP21" s="43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8"/>
      <c r="CD21" s="48"/>
      <c r="CE21" s="48"/>
      <c r="CF21" s="11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51"/>
      <c r="CT21" s="43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51"/>
      <c r="DI21" s="43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9"/>
      <c r="DX21" s="50"/>
      <c r="DY21" s="44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109"/>
      <c r="EM21" s="50"/>
      <c r="EN21" s="44"/>
      <c r="EO21" s="44"/>
      <c r="EP21" s="44"/>
      <c r="EQ21" s="44"/>
      <c r="ER21" s="44"/>
      <c r="ES21" s="44"/>
      <c r="ET21" s="63"/>
      <c r="EU21" s="63"/>
      <c r="EV21" s="63"/>
      <c r="EW21" s="63"/>
      <c r="EX21" s="63"/>
      <c r="EY21" s="63"/>
      <c r="EZ21" s="63"/>
      <c r="FA21" s="109"/>
      <c r="FB21" s="65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34"/>
    </row>
    <row r="22" spans="1:187" s="75" customFormat="1" ht="63.75" thickBot="1" x14ac:dyDescent="0.3">
      <c r="A22" s="108">
        <v>4</v>
      </c>
      <c r="B22" s="115">
        <v>1</v>
      </c>
      <c r="C22" s="52" t="s">
        <v>46</v>
      </c>
      <c r="D22" s="53"/>
      <c r="E22" s="54">
        <v>6</v>
      </c>
      <c r="F22" s="42" t="s">
        <v>47</v>
      </c>
      <c r="G22" s="85" t="s">
        <v>48</v>
      </c>
      <c r="H22" s="79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116"/>
      <c r="W22" s="81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2"/>
      <c r="AL22" s="43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9"/>
      <c r="BA22" s="50"/>
      <c r="BB22" s="3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51"/>
      <c r="BP22" s="43"/>
      <c r="BQ22" s="44"/>
      <c r="BR22" s="57"/>
      <c r="BS22" s="57"/>
      <c r="BT22" s="57"/>
      <c r="BU22" s="57"/>
      <c r="BV22" s="44"/>
      <c r="BW22" s="44"/>
      <c r="BX22" s="44"/>
      <c r="BY22" s="44"/>
      <c r="BZ22" s="44"/>
      <c r="CA22" s="44"/>
      <c r="CB22" s="44"/>
      <c r="CC22" s="44"/>
      <c r="CD22" s="49"/>
      <c r="CE22" s="50"/>
      <c r="CF22" s="80"/>
      <c r="CG22" s="114"/>
      <c r="CH22" s="48"/>
      <c r="CI22" s="48"/>
      <c r="CJ22" s="114"/>
      <c r="CK22" s="44"/>
      <c r="CL22" s="44"/>
      <c r="CM22" s="80"/>
      <c r="CN22" s="80"/>
      <c r="CO22" s="80"/>
      <c r="CP22" s="80"/>
      <c r="CQ22" s="80"/>
      <c r="CR22" s="80"/>
      <c r="CS22" s="67"/>
      <c r="CT22" s="56"/>
      <c r="CU22" s="57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51"/>
      <c r="DI22" s="43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9"/>
      <c r="DX22" s="50"/>
      <c r="DY22" s="44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109"/>
      <c r="EM22" s="50"/>
      <c r="EN22" s="44"/>
      <c r="EO22" s="44"/>
      <c r="EP22" s="44"/>
      <c r="EQ22" s="44"/>
      <c r="ER22" s="44"/>
      <c r="ES22" s="44"/>
      <c r="ET22" s="63"/>
      <c r="EU22" s="63"/>
      <c r="EV22" s="63"/>
      <c r="EW22" s="63"/>
      <c r="EX22" s="63"/>
      <c r="EY22" s="63"/>
      <c r="EZ22" s="63"/>
      <c r="FA22" s="109"/>
      <c r="FB22" s="65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34"/>
    </row>
    <row r="23" spans="1:187" s="75" customFormat="1" ht="47.25" thickBot="1" x14ac:dyDescent="0.3">
      <c r="A23" s="36" t="s">
        <v>41</v>
      </c>
      <c r="B23" s="83">
        <v>7</v>
      </c>
      <c r="C23" s="112">
        <v>701</v>
      </c>
      <c r="D23" s="86">
        <v>42537</v>
      </c>
      <c r="E23" s="73">
        <v>14</v>
      </c>
      <c r="F23" s="42" t="s">
        <v>49</v>
      </c>
      <c r="G23" s="85" t="s">
        <v>49</v>
      </c>
      <c r="H23" s="43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/>
      <c r="W23" s="50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51"/>
      <c r="AL23" s="43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9"/>
      <c r="BA23" s="50"/>
      <c r="BB23" s="3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51"/>
      <c r="BP23" s="56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E23" s="81"/>
      <c r="CF23" s="80"/>
      <c r="CG23" s="80"/>
      <c r="CH23" s="80"/>
      <c r="CI23" s="80"/>
      <c r="CJ23" s="80"/>
      <c r="CK23" s="80"/>
      <c r="CL23" s="113"/>
      <c r="CM23" s="113"/>
      <c r="CN23" s="113"/>
      <c r="CO23" s="113"/>
      <c r="CP23" s="113"/>
      <c r="CQ23" s="113"/>
      <c r="CR23" s="113"/>
      <c r="CS23" s="51"/>
      <c r="CT23" s="43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51"/>
      <c r="DI23" s="43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9"/>
      <c r="DX23" s="50"/>
      <c r="DY23" s="44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109"/>
      <c r="EM23" s="50"/>
      <c r="EN23" s="44"/>
      <c r="EO23" s="44"/>
      <c r="EP23" s="44"/>
      <c r="EQ23" s="44"/>
      <c r="ER23" s="44"/>
      <c r="ES23" s="44"/>
      <c r="ET23" s="63"/>
      <c r="EU23" s="63"/>
      <c r="EV23" s="63"/>
      <c r="EW23" s="63"/>
      <c r="EX23" s="63"/>
      <c r="EY23" s="63"/>
      <c r="EZ23" s="63"/>
      <c r="FA23" s="109"/>
      <c r="FB23" s="65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34"/>
    </row>
    <row r="24" spans="1:187" s="75" customFormat="1" ht="63.75" thickBot="1" x14ac:dyDescent="0.3">
      <c r="A24" s="36" t="s">
        <v>41</v>
      </c>
      <c r="B24" s="83">
        <v>5</v>
      </c>
      <c r="C24" s="112">
        <v>302</v>
      </c>
      <c r="D24" s="86">
        <v>42577</v>
      </c>
      <c r="E24" s="84">
        <v>14</v>
      </c>
      <c r="F24" s="42" t="s">
        <v>42</v>
      </c>
      <c r="G24" s="85" t="s">
        <v>43</v>
      </c>
      <c r="H24" s="43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W24" s="50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51"/>
      <c r="AL24" s="43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9"/>
      <c r="BA24" s="50"/>
      <c r="BB24" s="3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51"/>
      <c r="BP24" s="43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50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51"/>
      <c r="CT24" s="43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113"/>
      <c r="DG24" s="113"/>
      <c r="DH24" s="113"/>
      <c r="DI24" s="113"/>
      <c r="DJ24" s="113"/>
      <c r="DK24" s="113"/>
      <c r="DL24" s="113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9"/>
      <c r="DX24" s="50"/>
      <c r="DY24" s="44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109"/>
      <c r="EM24" s="50"/>
      <c r="EN24" s="44"/>
      <c r="EO24" s="44"/>
      <c r="EP24" s="44"/>
      <c r="EQ24" s="44"/>
      <c r="ER24" s="44"/>
      <c r="ES24" s="44"/>
      <c r="ET24" s="63"/>
      <c r="EU24" s="63"/>
      <c r="EV24" s="63"/>
      <c r="EW24" s="63"/>
      <c r="EX24" s="63"/>
      <c r="EY24" s="63"/>
      <c r="EZ24" s="63"/>
      <c r="FA24" s="109"/>
      <c r="FB24" s="65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34"/>
    </row>
    <row r="25" spans="1:187" s="75" customFormat="1" ht="47.25" thickBot="1" x14ac:dyDescent="0.3">
      <c r="A25" s="36" t="s">
        <v>41</v>
      </c>
      <c r="B25" s="83">
        <v>7</v>
      </c>
      <c r="C25" s="112">
        <v>702</v>
      </c>
      <c r="D25" s="86">
        <v>42614</v>
      </c>
      <c r="E25" s="84">
        <v>14</v>
      </c>
      <c r="F25" s="42" t="s">
        <v>50</v>
      </c>
      <c r="G25" s="85" t="s">
        <v>50</v>
      </c>
      <c r="H25" s="43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W25" s="50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51"/>
      <c r="AL25" s="43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9"/>
      <c r="BA25" s="50"/>
      <c r="BB25" s="3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51"/>
      <c r="BP25" s="43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50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51"/>
      <c r="CT25" s="43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51"/>
      <c r="DI25" s="43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9"/>
      <c r="DX25" s="113"/>
      <c r="DY25" s="113"/>
      <c r="DZ25" s="113"/>
      <c r="EA25" s="113"/>
      <c r="EB25" s="113"/>
      <c r="EC25" s="113"/>
      <c r="ED25" s="113"/>
      <c r="EE25" s="63"/>
      <c r="EF25" s="63"/>
      <c r="EG25" s="63"/>
      <c r="EH25" s="63"/>
      <c r="EI25" s="63"/>
      <c r="EJ25" s="63"/>
      <c r="EK25" s="63"/>
      <c r="EL25" s="109"/>
      <c r="EM25" s="50"/>
      <c r="EN25" s="44"/>
      <c r="EO25" s="44"/>
      <c r="EP25" s="44"/>
      <c r="EQ25" s="44"/>
      <c r="ER25" s="44"/>
      <c r="ES25" s="44"/>
      <c r="ET25" s="63"/>
      <c r="EU25" s="63"/>
      <c r="EV25" s="63"/>
      <c r="EW25" s="63"/>
      <c r="EX25" s="63"/>
      <c r="EY25" s="63"/>
      <c r="EZ25" s="63"/>
      <c r="FA25" s="109"/>
      <c r="FB25" s="65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34"/>
    </row>
    <row r="26" spans="1:187" s="75" customFormat="1" ht="63.75" thickBot="1" x14ac:dyDescent="0.3">
      <c r="A26" s="108">
        <v>5</v>
      </c>
      <c r="B26" s="83" t="s">
        <v>51</v>
      </c>
      <c r="C26" s="71" t="s">
        <v>52</v>
      </c>
      <c r="D26" s="86"/>
      <c r="E26" s="73">
        <v>6</v>
      </c>
      <c r="F26" s="42" t="s">
        <v>53</v>
      </c>
      <c r="G26" s="85" t="s">
        <v>54</v>
      </c>
      <c r="H26" s="43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W26" s="50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51"/>
      <c r="AL26" s="43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9"/>
      <c r="BA26" s="50"/>
      <c r="BB26" s="3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51"/>
      <c r="BP26" s="117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50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51"/>
      <c r="CT26" s="43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51"/>
      <c r="DI26" s="43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9"/>
      <c r="DX26" s="50"/>
      <c r="DY26" s="44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48"/>
      <c r="EM26" s="48"/>
      <c r="EN26" s="114"/>
      <c r="EO26" s="44"/>
      <c r="EP26" s="44"/>
      <c r="EQ26" s="44"/>
      <c r="ER26" s="44"/>
      <c r="ES26" s="44"/>
      <c r="ET26" s="63"/>
      <c r="EU26" s="63"/>
      <c r="EV26" s="63"/>
      <c r="EW26" s="63"/>
      <c r="EX26" s="63"/>
      <c r="EY26" s="63"/>
      <c r="EZ26" s="63"/>
      <c r="FA26" s="109"/>
      <c r="FB26" s="65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34"/>
    </row>
    <row r="27" spans="1:187" s="75" customFormat="1" ht="95.25" thickBot="1" x14ac:dyDescent="0.3">
      <c r="A27" s="36" t="s">
        <v>41</v>
      </c>
      <c r="B27" s="83">
        <v>5</v>
      </c>
      <c r="C27" s="112">
        <v>303</v>
      </c>
      <c r="D27" s="86">
        <v>42649</v>
      </c>
      <c r="E27" s="84">
        <v>14</v>
      </c>
      <c r="F27" s="42" t="s">
        <v>55</v>
      </c>
      <c r="G27" s="85" t="s">
        <v>56</v>
      </c>
      <c r="H27" s="43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W27" s="50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51"/>
      <c r="AL27" s="43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9"/>
      <c r="BA27" s="50"/>
      <c r="BB27" s="3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51"/>
      <c r="BP27" s="43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50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51"/>
      <c r="CT27" s="43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51"/>
      <c r="DI27" s="43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9"/>
      <c r="DX27" s="50"/>
      <c r="DY27" s="44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109"/>
      <c r="EM27" s="50"/>
      <c r="EN27" s="44"/>
      <c r="EO27" s="113"/>
      <c r="EP27" s="113"/>
      <c r="EQ27" s="113"/>
      <c r="ER27" s="113"/>
      <c r="ES27" s="113"/>
      <c r="ET27" s="113"/>
      <c r="EU27" s="113"/>
      <c r="EV27" s="63"/>
      <c r="EW27" s="63"/>
      <c r="EX27" s="63"/>
      <c r="EY27" s="63"/>
      <c r="EZ27" s="63"/>
      <c r="FA27" s="109"/>
      <c r="FB27" s="65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34"/>
    </row>
    <row r="28" spans="1:187" s="35" customFormat="1" ht="47.25" thickBot="1" x14ac:dyDescent="0.3">
      <c r="A28" s="110">
        <v>6</v>
      </c>
      <c r="B28" s="52">
        <v>1</v>
      </c>
      <c r="C28" s="52">
        <v>104</v>
      </c>
      <c r="D28" s="53"/>
      <c r="E28" s="54">
        <v>8</v>
      </c>
      <c r="F28" s="78" t="s">
        <v>28</v>
      </c>
      <c r="G28" s="55" t="s">
        <v>57</v>
      </c>
      <c r="H28" s="56"/>
      <c r="I28" s="57"/>
      <c r="J28" s="57"/>
      <c r="K28" s="57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116"/>
      <c r="W28" s="81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2"/>
      <c r="AL28" s="56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111"/>
      <c r="BA28" s="66"/>
      <c r="BB28" s="34"/>
      <c r="BC28" s="57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51"/>
      <c r="BP28" s="43"/>
      <c r="BQ28" s="44"/>
      <c r="BR28" s="44"/>
      <c r="BS28" s="44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66"/>
      <c r="CF28" s="57"/>
      <c r="CG28" s="57"/>
      <c r="CH28" s="56"/>
      <c r="CI28" s="57"/>
      <c r="CJ28" s="57"/>
      <c r="CK28" s="57"/>
      <c r="CL28" s="57"/>
      <c r="CM28" s="57"/>
      <c r="CN28" s="57"/>
      <c r="CO28" s="57"/>
      <c r="CP28" s="57"/>
      <c r="CQ28" s="57"/>
      <c r="CR28" s="44"/>
      <c r="CS28" s="51"/>
      <c r="CT28" s="43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51"/>
      <c r="DI28" s="43"/>
      <c r="DJ28" s="44"/>
      <c r="DK28" s="44"/>
      <c r="DL28" s="44"/>
      <c r="DM28" s="44"/>
      <c r="DN28" s="44"/>
      <c r="DO28" s="44"/>
      <c r="DP28" s="44"/>
      <c r="DQ28" s="57"/>
      <c r="DR28" s="57"/>
      <c r="DS28" s="44"/>
      <c r="DT28" s="44"/>
      <c r="DU28" s="44"/>
      <c r="DV28" s="44"/>
      <c r="DW28" s="49"/>
      <c r="DX28" s="50"/>
      <c r="DY28" s="44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109"/>
      <c r="EM28" s="66"/>
      <c r="EN28" s="57"/>
      <c r="EO28" s="57"/>
      <c r="EP28" s="57"/>
      <c r="EQ28" s="57"/>
      <c r="ER28" s="57"/>
      <c r="ES28" s="57"/>
      <c r="ET28" s="57"/>
      <c r="EU28" s="57"/>
      <c r="EV28" s="118"/>
      <c r="EW28" s="118"/>
      <c r="EX28" s="118"/>
      <c r="EY28" s="118"/>
      <c r="EZ28" s="57"/>
      <c r="FA28" s="111"/>
      <c r="FB28" s="66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63"/>
      <c r="FO28" s="63"/>
      <c r="FP28" s="64"/>
      <c r="FQ28" s="44"/>
      <c r="FR28" s="44"/>
      <c r="FS28" s="44"/>
      <c r="FT28" s="44"/>
      <c r="FU28" s="44"/>
      <c r="FV28" s="44"/>
      <c r="FW28" s="44"/>
      <c r="FX28" s="57"/>
      <c r="FY28" s="57"/>
      <c r="FZ28" s="57"/>
      <c r="GA28" s="57"/>
      <c r="GB28" s="57"/>
      <c r="GC28" s="57"/>
      <c r="GD28" s="57"/>
      <c r="GE28" s="34"/>
    </row>
    <row r="29" spans="1:187" s="75" customFormat="1" ht="95.25" thickBot="1" x14ac:dyDescent="0.3">
      <c r="A29" s="110">
        <v>7</v>
      </c>
      <c r="B29" s="71">
        <v>2</v>
      </c>
      <c r="C29" s="71">
        <v>109</v>
      </c>
      <c r="D29" s="86"/>
      <c r="E29" s="73">
        <v>14</v>
      </c>
      <c r="F29" s="42" t="s">
        <v>58</v>
      </c>
      <c r="G29" s="55" t="s">
        <v>59</v>
      </c>
      <c r="H29" s="43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W29" s="50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51"/>
      <c r="AL29" s="43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9"/>
      <c r="BA29" s="50"/>
      <c r="BB29" s="3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51"/>
      <c r="BP29" s="43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50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51"/>
      <c r="CT29" s="43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51"/>
      <c r="DI29" s="43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9"/>
      <c r="DX29" s="50"/>
      <c r="DY29" s="44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109"/>
      <c r="EM29" s="50"/>
      <c r="EN29" s="44"/>
      <c r="EO29" s="44"/>
      <c r="EP29" s="44"/>
      <c r="EQ29" s="44"/>
      <c r="ER29" s="44"/>
      <c r="ES29" s="44"/>
      <c r="ET29" s="63"/>
      <c r="EU29" s="63"/>
      <c r="EV29" s="63"/>
      <c r="EW29" s="63"/>
      <c r="EX29" s="63"/>
      <c r="EY29" s="63"/>
      <c r="EZ29" s="48"/>
      <c r="FA29" s="48"/>
      <c r="FB29" s="48"/>
      <c r="FC29" s="48"/>
      <c r="FD29" s="48"/>
      <c r="FE29" s="48"/>
      <c r="FF29" s="48"/>
      <c r="FG29" s="63"/>
      <c r="FH29" s="44"/>
      <c r="FI29" s="44"/>
      <c r="FJ29" s="44"/>
      <c r="FK29" s="63"/>
      <c r="FL29" s="63"/>
      <c r="FM29" s="63"/>
      <c r="FN29" s="63"/>
      <c r="FO29" s="63"/>
      <c r="FP29" s="6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34"/>
    </row>
    <row r="30" spans="1:187" s="75" customFormat="1" ht="47.25" thickBot="1" x14ac:dyDescent="0.3">
      <c r="A30" s="36" t="s">
        <v>41</v>
      </c>
      <c r="B30" s="83">
        <v>7</v>
      </c>
      <c r="C30" s="112">
        <v>703</v>
      </c>
      <c r="D30" s="86">
        <v>42690</v>
      </c>
      <c r="E30" s="84">
        <v>14</v>
      </c>
      <c r="F30" s="42" t="s">
        <v>49</v>
      </c>
      <c r="G30" s="85" t="s">
        <v>49</v>
      </c>
      <c r="H30" s="43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W30" s="50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51"/>
      <c r="AL30" s="43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9"/>
      <c r="BA30" s="50"/>
      <c r="BB30" s="3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51"/>
      <c r="BP30" s="43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50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51"/>
      <c r="CT30" s="43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51"/>
      <c r="DI30" s="43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9"/>
      <c r="DX30" s="50"/>
      <c r="DY30" s="44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109"/>
      <c r="EM30" s="50"/>
      <c r="EN30" s="44"/>
      <c r="EO30" s="44"/>
      <c r="EP30" s="44"/>
      <c r="EQ30" s="44"/>
      <c r="ER30" s="44"/>
      <c r="ES30" s="44"/>
      <c r="ET30" s="63"/>
      <c r="EU30" s="63"/>
      <c r="EV30" s="63"/>
      <c r="EW30" s="63"/>
      <c r="EX30" s="63"/>
      <c r="EY30" s="63"/>
      <c r="EZ30" s="63"/>
      <c r="FA30" s="109"/>
      <c r="FB30" s="65"/>
      <c r="FC30" s="63"/>
      <c r="FD30" s="63"/>
      <c r="FE30" s="63"/>
      <c r="FF30" s="63"/>
      <c r="FG30" s="63"/>
      <c r="FH30" s="63"/>
      <c r="FI30" s="113"/>
      <c r="FJ30" s="113"/>
      <c r="FK30" s="113"/>
      <c r="FL30" s="113"/>
      <c r="FM30" s="113"/>
      <c r="FN30" s="113"/>
      <c r="FO30" s="113"/>
      <c r="FP30" s="6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34"/>
    </row>
    <row r="31" spans="1:187" s="75" customFormat="1" ht="95.25" thickBot="1" x14ac:dyDescent="0.3">
      <c r="A31" s="108">
        <v>8</v>
      </c>
      <c r="B31" s="71">
        <v>2</v>
      </c>
      <c r="C31" s="119">
        <v>108</v>
      </c>
      <c r="D31" s="86"/>
      <c r="E31" s="73">
        <v>8</v>
      </c>
      <c r="F31" s="42" t="s">
        <v>60</v>
      </c>
      <c r="G31" s="55" t="s">
        <v>40</v>
      </c>
      <c r="H31" s="43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W31" s="50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1"/>
      <c r="AL31" s="43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9"/>
      <c r="BA31" s="50"/>
      <c r="BB31" s="3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51"/>
      <c r="BP31" s="43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50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51"/>
      <c r="CT31" s="43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51"/>
      <c r="DI31" s="43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9"/>
      <c r="DX31" s="50"/>
      <c r="DY31" s="44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109"/>
      <c r="EM31" s="50"/>
      <c r="EN31" s="44"/>
      <c r="EO31" s="44"/>
      <c r="EP31" s="44"/>
      <c r="EQ31" s="44"/>
      <c r="ER31" s="44"/>
      <c r="ES31" s="44"/>
      <c r="ET31" s="63"/>
      <c r="EU31" s="63"/>
      <c r="EV31" s="44"/>
      <c r="EW31" s="44"/>
      <c r="EX31" s="44"/>
      <c r="EY31" s="44"/>
      <c r="EZ31" s="44"/>
      <c r="FA31" s="49"/>
      <c r="FB31" s="65"/>
      <c r="FC31" s="63"/>
      <c r="FD31" s="63"/>
      <c r="FE31" s="57"/>
      <c r="FF31" s="57"/>
      <c r="FG31" s="57"/>
      <c r="FH31" s="57"/>
      <c r="FI31" s="44"/>
      <c r="FJ31" s="44"/>
      <c r="FK31" s="63"/>
      <c r="FL31" s="63"/>
      <c r="FM31" s="63"/>
      <c r="FN31" s="63"/>
      <c r="FO31" s="63"/>
      <c r="FP31" s="48"/>
      <c r="FQ31" s="48"/>
      <c r="FR31" s="60"/>
      <c r="FS31" s="48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34"/>
    </row>
    <row r="32" spans="1:187" s="75" customFormat="1" ht="95.25" thickBot="1" x14ac:dyDescent="0.3">
      <c r="A32" s="110">
        <v>9</v>
      </c>
      <c r="B32" s="71">
        <v>2</v>
      </c>
      <c r="C32" s="119">
        <v>107</v>
      </c>
      <c r="D32" s="86"/>
      <c r="E32" s="73">
        <v>8</v>
      </c>
      <c r="F32" s="42" t="s">
        <v>60</v>
      </c>
      <c r="G32" s="55" t="s">
        <v>40</v>
      </c>
      <c r="H32" s="43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W32" s="50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1"/>
      <c r="AL32" s="43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9"/>
      <c r="BA32" s="50"/>
      <c r="BB32" s="3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51"/>
      <c r="BP32" s="43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50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51"/>
      <c r="CT32" s="43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51"/>
      <c r="DI32" s="43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9"/>
      <c r="DX32" s="50"/>
      <c r="DY32" s="44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109"/>
      <c r="EM32" s="50"/>
      <c r="EN32" s="44"/>
      <c r="EO32" s="44"/>
      <c r="EP32" s="44"/>
      <c r="EQ32" s="44"/>
      <c r="ER32" s="44"/>
      <c r="ES32" s="44"/>
      <c r="ET32" s="63"/>
      <c r="EU32" s="63"/>
      <c r="EV32" s="44"/>
      <c r="EW32" s="44"/>
      <c r="EX32" s="44"/>
      <c r="EY32" s="63"/>
      <c r="EZ32" s="63"/>
      <c r="FA32" s="109"/>
      <c r="FB32" s="65"/>
      <c r="FC32" s="63"/>
      <c r="FD32" s="63"/>
      <c r="FE32" s="57"/>
      <c r="FF32" s="57"/>
      <c r="FG32" s="57"/>
      <c r="FH32" s="57"/>
      <c r="FI32" s="57"/>
      <c r="FJ32" s="57"/>
      <c r="FK32" s="57"/>
      <c r="FL32" s="57"/>
      <c r="FM32" s="63"/>
      <c r="FN32" s="63"/>
      <c r="FO32" s="63"/>
      <c r="FP32" s="64"/>
      <c r="FQ32" s="44"/>
      <c r="FR32" s="44"/>
      <c r="FS32" s="44"/>
      <c r="FT32" s="60"/>
      <c r="FU32" s="48"/>
      <c r="FV32" s="48"/>
      <c r="FW32" s="48"/>
      <c r="FX32" s="44"/>
      <c r="FY32" s="44"/>
      <c r="FZ32" s="44"/>
      <c r="GA32" s="44"/>
      <c r="GB32" s="44"/>
      <c r="GC32" s="44"/>
      <c r="GD32" s="44"/>
      <c r="GE32" s="34"/>
    </row>
    <row r="33" spans="1:187" s="75" customFormat="1" ht="95.25" thickBot="1" x14ac:dyDescent="0.3">
      <c r="A33" s="36" t="s">
        <v>41</v>
      </c>
      <c r="B33" s="83">
        <v>5</v>
      </c>
      <c r="C33" s="112">
        <v>304</v>
      </c>
      <c r="D33" s="86">
        <v>42724</v>
      </c>
      <c r="E33" s="84">
        <v>14</v>
      </c>
      <c r="F33" s="42" t="s">
        <v>55</v>
      </c>
      <c r="G33" s="85" t="s">
        <v>56</v>
      </c>
      <c r="H33" s="4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W33" s="50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51"/>
      <c r="AL33" s="43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9"/>
      <c r="BA33" s="50"/>
      <c r="BB33" s="3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51"/>
      <c r="BP33" s="43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50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51"/>
      <c r="CT33" s="43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51"/>
      <c r="DI33" s="43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9"/>
      <c r="DX33" s="50"/>
      <c r="DY33" s="44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109"/>
      <c r="EM33" s="50"/>
      <c r="EN33" s="44"/>
      <c r="EO33" s="44"/>
      <c r="EP33" s="44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109"/>
      <c r="FB33" s="65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4"/>
      <c r="FQ33" s="44"/>
      <c r="FR33" s="44"/>
      <c r="FS33" s="44"/>
      <c r="FT33" s="44"/>
      <c r="FU33" s="44"/>
      <c r="FV33" s="44"/>
      <c r="FW33" s="44"/>
      <c r="FX33" s="44"/>
      <c r="FY33" s="113"/>
      <c r="FZ33" s="113"/>
      <c r="GA33" s="113"/>
      <c r="GB33" s="113"/>
      <c r="GC33" s="113"/>
      <c r="GD33" s="113"/>
      <c r="GE33" s="34"/>
    </row>
    <row r="34" spans="1:187" s="101" customFormat="1" ht="47.25" thickBot="1" x14ac:dyDescent="0.75">
      <c r="A34" s="120" t="s">
        <v>37</v>
      </c>
      <c r="B34" s="121"/>
      <c r="C34" s="122"/>
      <c r="D34" s="123"/>
      <c r="E34" s="124">
        <f>COUNT(H34:GE34)*2</f>
        <v>62</v>
      </c>
      <c r="F34" s="125"/>
      <c r="G34" s="126"/>
      <c r="H34" s="98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127"/>
      <c r="W34" s="128"/>
      <c r="X34" s="96"/>
      <c r="Y34" s="96"/>
      <c r="Z34" s="96"/>
      <c r="AA34" s="96"/>
      <c r="AB34" s="96"/>
      <c r="AC34" s="96"/>
      <c r="AD34" s="95"/>
      <c r="AE34" s="95"/>
      <c r="AF34" s="95"/>
      <c r="AG34" s="95"/>
      <c r="AH34" s="95"/>
      <c r="AI34" s="95"/>
      <c r="AJ34" s="95"/>
      <c r="AK34" s="129"/>
      <c r="AL34" s="130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6"/>
      <c r="AX34" s="96"/>
      <c r="AY34" s="96"/>
      <c r="AZ34" s="127"/>
      <c r="BA34" s="128"/>
      <c r="BB34" s="34"/>
      <c r="BC34" s="159">
        <v>1</v>
      </c>
      <c r="BD34" s="159">
        <v>1</v>
      </c>
      <c r="BE34" s="159">
        <v>1</v>
      </c>
      <c r="BF34" s="159">
        <v>1</v>
      </c>
      <c r="BG34" s="159">
        <v>1</v>
      </c>
      <c r="BH34" s="159">
        <v>1</v>
      </c>
      <c r="BI34" s="159">
        <v>1</v>
      </c>
      <c r="BJ34" s="159">
        <v>1</v>
      </c>
      <c r="BK34" s="57"/>
      <c r="BL34" s="44"/>
      <c r="BM34" s="44"/>
      <c r="BN34" s="44"/>
      <c r="BO34" s="51"/>
      <c r="BP34" s="43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50"/>
      <c r="CF34" s="96"/>
      <c r="CG34" s="96"/>
      <c r="CH34" s="96"/>
      <c r="CI34" s="96"/>
      <c r="CJ34" s="96"/>
      <c r="CK34" s="96"/>
      <c r="CL34" s="96"/>
      <c r="CM34" s="95"/>
      <c r="CN34" s="95"/>
      <c r="CO34" s="95"/>
      <c r="CP34" s="95"/>
      <c r="CQ34" s="95"/>
      <c r="CR34" s="95"/>
      <c r="CS34" s="159">
        <v>1</v>
      </c>
      <c r="CT34" s="159">
        <v>1</v>
      </c>
      <c r="CU34" s="159">
        <v>1</v>
      </c>
      <c r="CV34" s="159">
        <v>1</v>
      </c>
      <c r="CW34" s="159">
        <v>1</v>
      </c>
      <c r="CX34" s="159">
        <v>1</v>
      </c>
      <c r="CY34" s="159">
        <v>1</v>
      </c>
      <c r="CZ34" s="159">
        <v>1</v>
      </c>
      <c r="DA34" s="159">
        <v>1</v>
      </c>
      <c r="DB34" s="159">
        <v>1</v>
      </c>
      <c r="DC34" s="159">
        <v>1</v>
      </c>
      <c r="DD34" s="159">
        <v>1</v>
      </c>
      <c r="DE34" s="159">
        <v>1</v>
      </c>
      <c r="DF34" s="95"/>
      <c r="DG34" s="95"/>
      <c r="DH34" s="129"/>
      <c r="DI34" s="128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109"/>
      <c r="DX34" s="128"/>
      <c r="DY34" s="96"/>
      <c r="DZ34" s="96"/>
      <c r="EA34" s="96"/>
      <c r="EB34" s="96"/>
      <c r="EC34" s="96"/>
      <c r="ED34" s="96"/>
      <c r="EE34" s="159">
        <v>1</v>
      </c>
      <c r="EF34" s="159">
        <v>1</v>
      </c>
      <c r="EG34" s="159">
        <v>1</v>
      </c>
      <c r="EH34" s="159">
        <v>1</v>
      </c>
      <c r="EI34" s="159">
        <v>1</v>
      </c>
      <c r="EJ34" s="159">
        <v>1</v>
      </c>
      <c r="EK34" s="159">
        <v>1</v>
      </c>
      <c r="EL34" s="109"/>
      <c r="EM34" s="128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128"/>
      <c r="FC34" s="96"/>
      <c r="FD34" s="96"/>
      <c r="FE34" s="96"/>
      <c r="FF34" s="96"/>
      <c r="FG34" s="131">
        <v>1</v>
      </c>
      <c r="FH34" s="131">
        <v>1</v>
      </c>
      <c r="FI34" s="96"/>
      <c r="FJ34" s="96"/>
      <c r="FK34" s="96"/>
      <c r="FL34" s="96"/>
      <c r="FM34" s="96"/>
      <c r="FN34" s="96"/>
      <c r="FO34" s="96"/>
      <c r="FP34" s="96"/>
      <c r="FQ34" s="128"/>
      <c r="FR34" s="96"/>
      <c r="FS34" s="96"/>
      <c r="FT34" s="96"/>
      <c r="FU34" s="96"/>
      <c r="FV34" s="96"/>
      <c r="FW34" s="96"/>
      <c r="FX34" s="131">
        <v>1</v>
      </c>
      <c r="FY34" s="96"/>
      <c r="FZ34" s="96"/>
      <c r="GA34" s="96"/>
      <c r="GB34" s="96"/>
      <c r="GC34" s="96"/>
      <c r="GD34" s="63"/>
      <c r="GE34" s="109"/>
    </row>
    <row r="35" spans="1:187" s="15" customFormat="1" ht="47.25" thickBot="1" x14ac:dyDescent="0.75">
      <c r="A35" s="133" t="s">
        <v>61</v>
      </c>
      <c r="B35" s="134"/>
      <c r="C35" s="134"/>
      <c r="D35" s="134"/>
      <c r="E35" s="134"/>
      <c r="F35" s="135"/>
      <c r="G35" s="136"/>
      <c r="H35" s="180">
        <v>2</v>
      </c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0">
        <v>3</v>
      </c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0">
        <v>2</v>
      </c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2"/>
      <c r="BA35" s="181">
        <v>3</v>
      </c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2"/>
      <c r="BP35" s="180">
        <v>2</v>
      </c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2"/>
      <c r="CE35" s="180">
        <v>2</v>
      </c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2"/>
      <c r="CT35" s="180">
        <v>2</v>
      </c>
      <c r="CU35" s="181"/>
      <c r="CV35" s="181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2"/>
      <c r="DI35" s="180">
        <v>2</v>
      </c>
      <c r="DJ35" s="181"/>
      <c r="DK35" s="181"/>
      <c r="DL35" s="181"/>
      <c r="DM35" s="181"/>
      <c r="DN35" s="181"/>
      <c r="DO35" s="181"/>
      <c r="DP35" s="181"/>
      <c r="DQ35" s="181"/>
      <c r="DR35" s="181"/>
      <c r="DS35" s="181"/>
      <c r="DT35" s="181"/>
      <c r="DU35" s="181"/>
      <c r="DV35" s="181"/>
      <c r="DW35" s="182"/>
      <c r="DX35" s="180">
        <v>2</v>
      </c>
      <c r="DY35" s="181"/>
      <c r="DZ35" s="181"/>
      <c r="EA35" s="181"/>
      <c r="EB35" s="181"/>
      <c r="EC35" s="181"/>
      <c r="ED35" s="181"/>
      <c r="EE35" s="181"/>
      <c r="EF35" s="181"/>
      <c r="EG35" s="181"/>
      <c r="EH35" s="181"/>
      <c r="EI35" s="181"/>
      <c r="EJ35" s="181"/>
      <c r="EK35" s="181"/>
      <c r="EL35" s="182"/>
      <c r="EM35" s="180">
        <v>2</v>
      </c>
      <c r="EN35" s="181"/>
      <c r="EO35" s="181"/>
      <c r="EP35" s="181"/>
      <c r="EQ35" s="181"/>
      <c r="ER35" s="181"/>
      <c r="ES35" s="181"/>
      <c r="ET35" s="181"/>
      <c r="EU35" s="181"/>
      <c r="EV35" s="181"/>
      <c r="EW35" s="181"/>
      <c r="EX35" s="181"/>
      <c r="EY35" s="181"/>
      <c r="EZ35" s="181"/>
      <c r="FA35" s="182"/>
      <c r="FB35" s="180">
        <v>2</v>
      </c>
      <c r="FC35" s="181"/>
      <c r="FD35" s="181"/>
      <c r="FE35" s="181"/>
      <c r="FF35" s="181"/>
      <c r="FG35" s="181"/>
      <c r="FH35" s="181"/>
      <c r="FI35" s="181"/>
      <c r="FJ35" s="181"/>
      <c r="FK35" s="181"/>
      <c r="FL35" s="181"/>
      <c r="FM35" s="181"/>
      <c r="FN35" s="181"/>
      <c r="FO35" s="181"/>
      <c r="FP35" s="182"/>
      <c r="FQ35" s="180">
        <v>1</v>
      </c>
      <c r="FR35" s="181"/>
      <c r="FS35" s="181"/>
      <c r="FT35" s="181"/>
      <c r="FU35" s="181"/>
      <c r="FV35" s="181"/>
      <c r="FW35" s="181"/>
      <c r="FX35" s="181"/>
      <c r="FY35" s="181"/>
      <c r="FZ35" s="181"/>
      <c r="GA35" s="181"/>
      <c r="GB35" s="181"/>
      <c r="GC35" s="181"/>
      <c r="GD35" s="181"/>
      <c r="GE35" s="182"/>
    </row>
    <row r="36" spans="1:187" ht="62.25" thickBot="1" x14ac:dyDescent="0.95">
      <c r="C36" s="141"/>
      <c r="G36" s="142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4" t="s">
        <v>62</v>
      </c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</row>
    <row r="37" spans="1:187" ht="47.25" thickBot="1" x14ac:dyDescent="0.75">
      <c r="G37" s="142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5"/>
      <c r="AN37" s="146"/>
      <c r="AO37" s="146"/>
      <c r="AP37" s="146"/>
      <c r="AQ37" s="147"/>
      <c r="AR37" s="143"/>
      <c r="AS37" s="143"/>
      <c r="AT37" s="143"/>
      <c r="AU37" s="132" t="s">
        <v>63</v>
      </c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8"/>
      <c r="CJ37" s="148"/>
      <c r="CK37" s="148"/>
      <c r="CL37" s="148"/>
      <c r="CM37" s="148"/>
      <c r="CN37" s="148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</row>
    <row r="38" spans="1:187" ht="47.25" thickBot="1" x14ac:dyDescent="0.75">
      <c r="B38" s="137"/>
      <c r="C38" s="149"/>
      <c r="D38" s="150" t="s">
        <v>64</v>
      </c>
      <c r="E38" s="151"/>
      <c r="G38" s="142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M38" s="152"/>
      <c r="AN38" s="153"/>
      <c r="AO38" s="153"/>
      <c r="AP38" s="153"/>
      <c r="AQ38" s="154"/>
      <c r="AU38" s="132"/>
      <c r="AV38" s="132" t="s">
        <v>65</v>
      </c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Z38" s="143"/>
      <c r="CA38" s="143"/>
      <c r="CB38" s="143"/>
      <c r="CC38" s="143"/>
      <c r="CD38" s="143"/>
      <c r="CE38" s="143"/>
      <c r="CF38" s="143"/>
      <c r="CG38" s="143"/>
      <c r="CH38" s="143"/>
      <c r="CI38" s="148"/>
      <c r="CJ38" s="148"/>
      <c r="CK38" s="148"/>
      <c r="CL38" s="148"/>
      <c r="CM38" s="148"/>
      <c r="CN38" s="148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</row>
    <row r="39" spans="1:187" ht="47.25" thickBot="1" x14ac:dyDescent="0.75">
      <c r="B39" s="137"/>
      <c r="C39" s="155"/>
      <c r="D39" s="150" t="s">
        <v>66</v>
      </c>
      <c r="G39" s="142"/>
      <c r="AH39" s="143"/>
      <c r="AM39" s="139"/>
      <c r="AN39" s="138"/>
      <c r="AO39" s="138"/>
      <c r="AP39" s="138"/>
      <c r="AQ39" s="140"/>
      <c r="AV39" s="132" t="s">
        <v>67</v>
      </c>
    </row>
    <row r="40" spans="1:187" ht="47.25" thickBot="1" x14ac:dyDescent="0.75">
      <c r="AH40" s="143"/>
      <c r="AM40" s="156"/>
      <c r="AN40" s="157"/>
      <c r="AO40" s="157"/>
      <c r="AP40" s="157"/>
      <c r="AQ40" s="158"/>
      <c r="AV40" s="132" t="s">
        <v>68</v>
      </c>
    </row>
  </sheetData>
  <autoFilter ref="A6:GE35"/>
  <mergeCells count="25">
    <mergeCell ref="FQ35:GE35"/>
    <mergeCell ref="H35:V35"/>
    <mergeCell ref="W35:AK35"/>
    <mergeCell ref="AL35:AZ35"/>
    <mergeCell ref="BA35:BO35"/>
    <mergeCell ref="BP35:CD35"/>
    <mergeCell ref="CE35:CS35"/>
    <mergeCell ref="CT35:DH35"/>
    <mergeCell ref="DI35:DW35"/>
    <mergeCell ref="DX35:EL35"/>
    <mergeCell ref="EM35:FA35"/>
    <mergeCell ref="FB35:FP35"/>
    <mergeCell ref="EM4:FA4"/>
    <mergeCell ref="FB4:FP4"/>
    <mergeCell ref="FQ4:GE4"/>
    <mergeCell ref="A2:GE2"/>
    <mergeCell ref="H4:V4"/>
    <mergeCell ref="W4:AK4"/>
    <mergeCell ref="AL4:AZ4"/>
    <mergeCell ref="BA4:BO4"/>
    <mergeCell ref="BP4:CD4"/>
    <mergeCell ref="CE4:CS4"/>
    <mergeCell ref="CT4:DH4"/>
    <mergeCell ref="DI4:DW4"/>
    <mergeCell ref="DX4:EL4"/>
  </mergeCells>
  <pageMargins left="0.16" right="0.16" top="0.11" bottom="0.16" header="0.3" footer="0.16"/>
  <pageSetup paperSize="9" scale="1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2016г</vt:lpstr>
      <vt:lpstr>'2016г'!Область_печати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Болтунов Николай Иванович</dc:creator>
  <cp:lastModifiedBy>Болтунов Николай Иванович</cp:lastModifiedBy>
  <cp:lastPrinted>2015-10-06T04:15:15Z</cp:lastPrinted>
  <dcterms:created xsi:type="dcterms:W3CDTF">2015-09-25T10:45:52Z</dcterms:created>
  <dcterms:modified xsi:type="dcterms:W3CDTF">2015-10-06T04:16:36Z</dcterms:modified>
</cp:coreProperties>
</file>